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7.xml.rels" ContentType="application/vnd.openxmlformats-package.relationships+xml"/>
  <Override PartName="/xl/worksheets/_rels/sheet16.xml.rels" ContentType="application/vnd.openxmlformats-package.relationships+xml"/>
  <Override PartName="/xl/worksheets/_rels/sheet15.xml.rels" ContentType="application/vnd.openxmlformats-package.relationships+xml"/>
  <Override PartName="/xl/worksheets/_rels/sheet12.xml.rels" ContentType="application/vnd.openxmlformats-package.relationships+xml"/>
  <Override PartName="/xl/worksheets/_rels/sheet13.xml.rels" ContentType="application/vnd.openxmlformats-package.relationships+xml"/>
  <Override PartName="/xl/worksheets/_rels/sheet30.xml.rels" ContentType="application/vnd.openxmlformats-package.relationships+xml"/>
  <Override PartName="/xl/worksheets/_rels/sheet14.xml.rels" ContentType="application/vnd.openxmlformats-package.relationships+xml"/>
  <Override PartName="/xl/worksheets/_rels/sheet31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44.xml.rels" ContentType="application/vnd.openxmlformats-package.relationships+xml"/>
  <Override PartName="/xl/worksheets/_rels/sheet32.xml.rels" ContentType="application/vnd.openxmlformats-package.relationships+xml"/>
  <Override PartName="/xl/worksheets/_rels/sheet21.xml.rels" ContentType="application/vnd.openxmlformats-package.relationships+xml"/>
  <Override PartName="/xl/worksheets/_rels/sheet18.xml.rels" ContentType="application/vnd.openxmlformats-package.relationships+xml"/>
  <Override PartName="/xl/worksheets/_rels/sheet20.xml.rels" ContentType="application/vnd.openxmlformats-package.relationships+xml"/>
  <Override PartName="/xl/worksheets/_rels/sheet33.xml.rels" ContentType="application/vnd.openxmlformats-package.relationships+xml"/>
  <Override PartName="/xl/worksheets/_rels/sheet19.xml.rels" ContentType="application/vnd.openxmlformats-package.relationships+xml"/>
  <Override PartName="/xl/worksheets/_rels/sheet4.xml.rels" ContentType="application/vnd.openxmlformats-package.relationships+xml"/>
  <Override PartName="/xl/worksheets/_rels/sheet22.xml.rels" ContentType="application/vnd.openxmlformats-package.relationships+xml"/>
  <Override PartName="/xl/worksheets/_rels/sheet23.xml.rels" ContentType="application/vnd.openxmlformats-package.relationships+xml"/>
  <Override PartName="/xl/worksheets/_rels/sheet24.xml.rels" ContentType="application/vnd.openxmlformats-package.relationships+xml"/>
  <Override PartName="/xl/worksheets/_rels/sheet25.xml.rels" ContentType="application/vnd.openxmlformats-package.relationships+xml"/>
  <Override PartName="/xl/worksheets/_rels/sheet26.xml.rels" ContentType="application/vnd.openxmlformats-package.relationships+xml"/>
  <Override PartName="/xl/worksheets/_rels/sheet27.xml.rels" ContentType="application/vnd.openxmlformats-package.relationships+xml"/>
  <Override PartName="/xl/worksheets/_rels/sheet28.xml.rels" ContentType="application/vnd.openxmlformats-package.relationships+xml"/>
  <Override PartName="/xl/worksheets/_rels/sheet29.xml.rels" ContentType="application/vnd.openxmlformats-package.relationships+xml"/>
  <Override PartName="/xl/worksheets/_rels/sheet34.xml.rels" ContentType="application/vnd.openxmlformats-package.relationships+xml"/>
  <Override PartName="/xl/worksheets/_rels/sheet5.xml.rels" ContentType="application/vnd.openxmlformats-package.relationships+xml"/>
  <Override PartName="/xl/worksheets/_rels/sheet35.xml.rels" ContentType="application/vnd.openxmlformats-package.relationships+xml"/>
  <Override PartName="/xl/worksheets/_rels/sheet6.xml.rels" ContentType="application/vnd.openxmlformats-package.relationships+xml"/>
  <Override PartName="/xl/worksheets/_rels/sheet36.xml.rels" ContentType="application/vnd.openxmlformats-package.relationships+xml"/>
  <Override PartName="/xl/worksheets/_rels/sheet7.xml.rels" ContentType="application/vnd.openxmlformats-package.relationships+xml"/>
  <Override PartName="/xl/worksheets/_rels/sheet37.xml.rels" ContentType="application/vnd.openxmlformats-package.relationships+xml"/>
  <Override PartName="/xl/worksheets/_rels/sheet8.xml.rels" ContentType="application/vnd.openxmlformats-package.relationships+xml"/>
  <Override PartName="/xl/worksheets/_rels/sheet38.xml.rels" ContentType="application/vnd.openxmlformats-package.relationships+xml"/>
  <Override PartName="/xl/worksheets/_rels/sheet40.xml.rels" ContentType="application/vnd.openxmlformats-package.relationships+xml"/>
  <Override PartName="/xl/worksheets/_rels/sheet9.xml.rels" ContentType="application/vnd.openxmlformats-package.relationships+xml"/>
  <Override PartName="/xl/worksheets/_rels/sheet39.xml.rels" ContentType="application/vnd.openxmlformats-package.relationships+xml"/>
  <Override PartName="/xl/worksheets/_rels/sheet41.xml.rels" ContentType="application/vnd.openxmlformats-package.relationships+xml"/>
  <Override PartName="/xl/worksheets/_rels/sheet42.xml.rels" ContentType="application/vnd.openxmlformats-package.relationships+xml"/>
  <Override PartName="/xl/worksheets/_rels/sheet43.xml.rels" ContentType="application/vnd.openxmlformats-package.relationships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18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4.xml" ContentType="application/vnd.openxmlformats-officedocument.spreadsheetml.worksheet+xml"/>
  <Override PartName="/xl/worksheets/sheet4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31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30.xml" ContentType="application/vnd.openxmlformats-officedocument.spreadsheetml.worksheet+xml"/>
  <Override PartName="/xl/worksheets/sheet8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  <Override PartName="/xl/drawings/drawing29.xml" ContentType="application/vnd.openxmlformats-officedocument.drawing+xml"/>
  <Override PartName="/xl/drawings/drawing28.xml" ContentType="application/vnd.openxmlformats-officedocument.drawing+xml"/>
  <Override PartName="/xl/drawings/drawing27.xml" ContentType="application/vnd.openxmlformats-officedocument.drawing+xml"/>
  <Override PartName="/xl/drawings/drawing26.xml" ContentType="application/vnd.openxmlformats-officedocument.drawing+xml"/>
  <Override PartName="/xl/drawings/drawing25.xml" ContentType="application/vnd.openxmlformats-officedocument.drawing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22.xml" ContentType="application/vnd.openxmlformats-officedocument.drawing+xml"/>
  <Override PartName="/xl/drawings/drawing21.xml" ContentType="application/vnd.openxmlformats-officedocument.drawing+xml"/>
  <Override PartName="/xl/drawings/drawing19.xml" ContentType="application/vnd.openxmlformats-officedocument.drawing+xml"/>
  <Override PartName="/xl/drawings/drawing14.xml" ContentType="application/vnd.openxmlformats-officedocument.drawing+xml"/>
  <Override PartName="/xl/drawings/drawing5.xml" ContentType="application/vnd.openxmlformats-officedocument.drawing+xml"/>
  <Override PartName="/xl/drawings/drawing30.xml" ContentType="application/vnd.openxmlformats-officedocument.drawing+xml"/>
  <Override PartName="/xl/drawings/_rels/drawing15.xml.rels" ContentType="application/vnd.openxmlformats-package.relationships+xml"/>
  <Override PartName="/xl/drawings/_rels/drawing1.xml.rels" ContentType="application/vnd.openxmlformats-package.relationships+xml"/>
  <Override PartName="/xl/drawings/_rels/drawing10.xml.rels" ContentType="application/vnd.openxmlformats-package.relationships+xml"/>
  <Override PartName="/xl/drawings/_rels/drawing16.xml.rels" ContentType="application/vnd.openxmlformats-package.relationships+xml"/>
  <Override PartName="/xl/drawings/_rels/drawing2.xml.rels" ContentType="application/vnd.openxmlformats-package.relationships+xml"/>
  <Override PartName="/xl/drawings/_rels/drawing11.xml.rels" ContentType="application/vnd.openxmlformats-package.relationships+xml"/>
  <Override PartName="/xl/drawings/_rels/drawing17.xml.rels" ContentType="application/vnd.openxmlformats-package.relationships+xml"/>
  <Override PartName="/xl/drawings/_rels/drawing12.xml.rels" ContentType="application/vnd.openxmlformats-package.relationships+xml"/>
  <Override PartName="/xl/drawings/_rels/drawing20.xml.rels" ContentType="application/vnd.openxmlformats-package.relationships+xml"/>
  <Override PartName="/xl/drawings/_rels/drawing18.xml.rels" ContentType="application/vnd.openxmlformats-package.relationships+xml"/>
  <Override PartName="/xl/drawings/_rels/drawing41.xml.rels" ContentType="application/vnd.openxmlformats-package.relationships+xml"/>
  <Override PartName="/xl/drawings/_rels/drawing39.xml.rels" ContentType="application/vnd.openxmlformats-package.relationships+xml"/>
  <Override PartName="/xl/drawings/_rels/drawing3.xml.rels" ContentType="application/vnd.openxmlformats-package.relationships+xml"/>
  <Override PartName="/xl/drawings/_rels/drawing28.xml.rels" ContentType="application/vnd.openxmlformats-package.relationships+xml"/>
  <Override PartName="/xl/drawings/_rels/drawing19.xml.rels" ContentType="application/vnd.openxmlformats-package.relationships+xml"/>
  <Override PartName="/xl/drawings/_rels/drawing21.xml.rels" ContentType="application/vnd.openxmlformats-package.relationships+xml"/>
  <Override PartName="/xl/drawings/_rels/drawing5.xml.rels" ContentType="application/vnd.openxmlformats-package.relationships+xml"/>
  <Override PartName="/xl/drawings/_rels/drawing22.xml.rels" ContentType="application/vnd.openxmlformats-package.relationships+xml"/>
  <Override PartName="/xl/drawings/_rels/drawing23.xml.rels" ContentType="application/vnd.openxmlformats-package.relationships+xml"/>
  <Override PartName="/xl/drawings/_rels/drawing24.xml.rels" ContentType="application/vnd.openxmlformats-package.relationships+xml"/>
  <Override PartName="/xl/drawings/_rels/drawing25.xml.rels" ContentType="application/vnd.openxmlformats-package.relationships+xml"/>
  <Override PartName="/xl/drawings/_rels/drawing14.xml.rels" ContentType="application/vnd.openxmlformats-package.relationships+xml"/>
  <Override PartName="/xl/drawings/_rels/drawing26.xml.rels" ContentType="application/vnd.openxmlformats-package.relationships+xml"/>
  <Override PartName="/xl/drawings/_rels/drawing27.xml.rels" ContentType="application/vnd.openxmlformats-package.relationships+xml"/>
  <Override PartName="/xl/drawings/_rels/drawing29.xml.rels" ContentType="application/vnd.openxmlformats-package.relationships+xml"/>
  <Override PartName="/xl/drawings/_rels/drawing4.xml.rels" ContentType="application/vnd.openxmlformats-package.relationships+xml"/>
  <Override PartName="/xl/drawings/_rels/drawing30.xml.rels" ContentType="application/vnd.openxmlformats-package.relationships+xml"/>
  <Override PartName="/xl/drawings/_rels/drawing6.xml.rels" ContentType="application/vnd.openxmlformats-package.relationships+xml"/>
  <Override PartName="/xl/drawings/_rels/drawing34.xml.rels" ContentType="application/vnd.openxmlformats-package.relationships+xml"/>
  <Override PartName="/xl/drawings/_rels/drawing31.xml.rels" ContentType="application/vnd.openxmlformats-package.relationships+xml"/>
  <Override PartName="/xl/drawings/_rels/drawing7.xml.rels" ContentType="application/vnd.openxmlformats-package.relationships+xml"/>
  <Override PartName="/xl/drawings/_rels/drawing35.xml.rels" ContentType="application/vnd.openxmlformats-package.relationships+xml"/>
  <Override PartName="/xl/drawings/_rels/drawing32.xml.rels" ContentType="application/vnd.openxmlformats-package.relationships+xml"/>
  <Override PartName="/xl/drawings/_rels/drawing8.xml.rels" ContentType="application/vnd.openxmlformats-package.relationships+xml"/>
  <Override PartName="/xl/drawings/_rels/drawing36.xml.rels" ContentType="application/vnd.openxmlformats-package.relationships+xml"/>
  <Override PartName="/xl/drawings/_rels/drawing33.xml.rels" ContentType="application/vnd.openxmlformats-package.relationships+xml"/>
  <Override PartName="/xl/drawings/_rels/drawing9.xml.rels" ContentType="application/vnd.openxmlformats-package.relationships+xml"/>
  <Override PartName="/xl/drawings/_rels/drawing13.xml.rels" ContentType="application/vnd.openxmlformats-package.relationships+xml"/>
  <Override PartName="/xl/drawings/_rels/drawing37.xml.rels" ContentType="application/vnd.openxmlformats-package.relationships+xml"/>
  <Override PartName="/xl/drawings/_rels/drawing38.xml.rels" ContentType="application/vnd.openxmlformats-package.relationships+xml"/>
  <Override PartName="/xl/drawings/_rels/drawing40.xml.rels" ContentType="application/vnd.openxmlformats-package.relationships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13.xml" ContentType="application/vnd.openxmlformats-officedocument.drawing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40.xml" ContentType="application/vnd.openxmlformats-officedocument.drawing+xml"/>
  <Override PartName="/xl/drawings/drawing39.xml" ContentType="application/vnd.openxmlformats-officedocument.drawing+xml"/>
  <Override PartName="/xl/drawings/drawing41.xml" ContentType="application/vnd.openxmlformats-officedocument.drawing+xml"/>
  <Override PartName="/xl/drawings/drawing9.xml" ContentType="application/vnd.openxmlformats-officedocument.drawing+xml"/>
  <Override PartName="/xl/drawings/drawing18.xml" ContentType="application/vnd.openxmlformats-officedocument.drawing+xml"/>
  <Override PartName="/xl/drawings/drawing20.xml" ContentType="application/vnd.openxmlformats-officedocument.drawing+xml"/>
  <Override PartName="/xl/drawings/drawing12.xml" ContentType="application/vnd.openxmlformats-officedocument.drawing+xml"/>
  <Override PartName="/xl/drawings/drawing3.xml" ContentType="application/vnd.openxmlformats-officedocument.drawing+xml"/>
  <Override PartName="/xl/drawings/drawing8.xml" ContentType="application/vnd.openxmlformats-officedocument.drawing+xml"/>
  <Override PartName="/xl/drawings/drawing17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7.xml" ContentType="application/vnd.openxmlformats-officedocument.drawing+xml"/>
  <Override PartName="/xl/drawings/drawing16.xml" ContentType="application/vnd.openxmlformats-officedocument.drawing+xml"/>
  <Override PartName="/xl/drawings/drawing10.xml" ContentType="application/vnd.openxmlformats-officedocument.drawing+xml"/>
  <Override PartName="/xl/drawings/drawing1.xml" ContentType="application/vnd.openxmlformats-officedocument.drawing+xml"/>
  <Override PartName="/xl/drawings/drawing6.xml" ContentType="application/vnd.openxmlformats-officedocument.drawing+xml"/>
  <Override PartName="/xl/drawings/drawing15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xl/charts/chart29.xml" ContentType="application/vnd.openxmlformats-officedocument.drawingml.chart+xml"/>
  <Override PartName="/xl/charts/chart28.xml" ContentType="application/vnd.openxmlformats-officedocument.drawingml.chart+xml"/>
  <Override PartName="/xl/charts/chart27.xml" ContentType="application/vnd.openxmlformats-officedocument.drawingml.chart+xml"/>
  <Override PartName="/xl/charts/chart26.xml" ContentType="application/vnd.openxmlformats-officedocument.drawingml.chart+xml"/>
  <Override PartName="/xl/charts/chart25.xml" ContentType="application/vnd.openxmlformats-officedocument.drawingml.chart+xml"/>
  <Override PartName="/xl/charts/chart24.xml" ContentType="application/vnd.openxmlformats-officedocument.drawingml.chart+xml"/>
  <Override PartName="/xl/charts/chart23.xml" ContentType="application/vnd.openxmlformats-officedocument.drawingml.chart+xml"/>
  <Override PartName="/xl/charts/chart22.xml" ContentType="application/vnd.openxmlformats-officedocument.drawingml.chart+xml"/>
  <Override PartName="/xl/charts/chart21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6.xml" ContentType="application/vnd.openxmlformats-officedocument.drawingml.chart+xml"/>
  <Override PartName="/xl/charts/chart40.xml" ContentType="application/vnd.openxmlformats-officedocument.drawingml.chart+xml"/>
  <Override PartName="/xl/charts/chart11.xml" ContentType="application/vnd.openxmlformats-officedocument.drawingml.chart+xml"/>
  <Override PartName="/xl/charts/chart7.xml" ContentType="application/vnd.openxmlformats-officedocument.drawingml.chart+xml"/>
  <Override PartName="/xl/charts/chart12.xml" ContentType="application/vnd.openxmlformats-officedocument.drawingml.chart+xml"/>
  <Override PartName="/xl/charts/chart8.xml" ContentType="application/vnd.openxmlformats-officedocument.drawingml.chart+xml"/>
  <Override PartName="/xl/charts/chart13.xml" ContentType="application/vnd.openxmlformats-officedocument.drawingml.chart+xml"/>
  <Override PartName="/xl/charts/chart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10.xml" ContentType="application/vnd.openxmlformats-officedocument.drawingml.chart+xml"/>
  <Override PartName="/xl/charts/chart39.xml" ContentType="application/vnd.openxmlformats-officedocument.drawingml.chart+xml"/>
  <Override PartName="/xl/charts/chart5.xml" ContentType="application/vnd.openxmlformats-officedocument.drawingml.chart+xml"/>
  <Override PartName="/xl/charts/chart38.xml" ContentType="application/vnd.openxmlformats-officedocument.drawingml.chart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.xml" ContentType="application/vnd.openxmlformats-officedocument.drawingml.chart+xml"/>
  <Override PartName="/xl/charts/chart1.xml" ContentType="application/vnd.openxmlformats-officedocument.drawingml.chart+xml"/>
  <Override PartName="/xl/charts/chart35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4"/>
  </bookViews>
  <sheets>
    <sheet name="BTS ET EPREUVES" sheetId="1" state="hidden" r:id="rId3"/>
    <sheet name="1. Informations administratives" sheetId="2" state="visible" r:id="rId4"/>
    <sheet name="2. Saisie des notes" sheetId="3" state="visible" r:id="rId5"/>
    <sheet name="3. Émargement" sheetId="4" state="visible" r:id="rId6"/>
    <sheet name="C01" sheetId="5" state="visible" r:id="rId7"/>
    <sheet name="C02" sheetId="6" state="visible" r:id="rId8"/>
    <sheet name="C03" sheetId="7" state="visible" r:id="rId9"/>
    <sheet name="C04" sheetId="8" state="visible" r:id="rId10"/>
    <sheet name="C05" sheetId="9" state="visible" r:id="rId11"/>
    <sheet name="C06" sheetId="10" state="visible" r:id="rId12"/>
    <sheet name="C07" sheetId="11" state="visible" r:id="rId13"/>
    <sheet name="C08" sheetId="12" state="visible" r:id="rId14"/>
    <sheet name="C09" sheetId="13" state="visible" r:id="rId15"/>
    <sheet name="C10" sheetId="14" state="visible" r:id="rId16"/>
    <sheet name="C11" sheetId="15" state="visible" r:id="rId17"/>
    <sheet name="C12" sheetId="16" state="visible" r:id="rId18"/>
    <sheet name="C13" sheetId="17" state="visible" r:id="rId19"/>
    <sheet name="C14" sheetId="18" state="visible" r:id="rId20"/>
    <sheet name="C15" sheetId="19" state="visible" r:id="rId21"/>
    <sheet name="C16" sheetId="20" state="visible" r:id="rId22"/>
    <sheet name="C17" sheetId="21" state="visible" r:id="rId23"/>
    <sheet name="C18" sheetId="22" state="visible" r:id="rId24"/>
    <sheet name="C19" sheetId="23" state="visible" r:id="rId25"/>
    <sheet name="C20" sheetId="24" state="visible" r:id="rId26"/>
    <sheet name="C21" sheetId="25" state="visible" r:id="rId27"/>
    <sheet name="C22" sheetId="26" state="visible" r:id="rId28"/>
    <sheet name="C23" sheetId="27" state="visible" r:id="rId29"/>
    <sheet name="C24" sheetId="28" state="visible" r:id="rId30"/>
    <sheet name="C25" sheetId="29" state="visible" r:id="rId31"/>
    <sheet name="C26" sheetId="30" state="visible" r:id="rId32"/>
    <sheet name="C27" sheetId="31" state="visible" r:id="rId33"/>
    <sheet name="C28" sheetId="32" state="visible" r:id="rId34"/>
    <sheet name="C29" sheetId="33" state="visible" r:id="rId35"/>
    <sheet name="C30" sheetId="34" state="visible" r:id="rId36"/>
    <sheet name="C31" sheetId="35" state="visible" r:id="rId37"/>
    <sheet name="C32" sheetId="36" state="visible" r:id="rId38"/>
    <sheet name="C33" sheetId="37" state="visible" r:id="rId39"/>
    <sheet name="C34" sheetId="38" state="visible" r:id="rId40"/>
    <sheet name="C35" sheetId="39" state="visible" r:id="rId41"/>
    <sheet name="C36" sheetId="40" state="visible" r:id="rId42"/>
    <sheet name="C37" sheetId="41" state="visible" r:id="rId43"/>
    <sheet name="C38" sheetId="42" state="visible" r:id="rId44"/>
    <sheet name="C39" sheetId="43" state="visible" r:id="rId45"/>
    <sheet name="C40" sheetId="44" state="visible" r:id="rId46"/>
  </sheets>
  <definedNames>
    <definedName function="false" hidden="false" localSheetId="1" name="_xlnm.Print_Area" vbProcedure="false">'1. Informations administratives'!$A$1:$N$47</definedName>
    <definedName function="false" hidden="false" localSheetId="2" name="_xlnm.Print_Area" vbProcedure="false">'2. Saisie des notes'!$A$1:$EB$45</definedName>
    <definedName function="false" hidden="false" localSheetId="3" name="_xlnm.Print_Area" vbProcedure="false">'3. Émargement'!$B$1:$G$46</definedName>
    <definedName function="false" hidden="false" localSheetId="4" name="_xlnm.Print_Area" vbProcedure="false">C01!$B$1:$X$115</definedName>
    <definedName function="false" hidden="false" localSheetId="5" name="_xlnm.Print_Area" vbProcedure="false">C02!$B$1:$X$115</definedName>
    <definedName function="false" hidden="false" localSheetId="6" name="_xlnm.Print_Area" vbProcedure="false">C03!$B$1:$X$115</definedName>
    <definedName function="false" hidden="false" localSheetId="7" name="_xlnm.Print_Area" vbProcedure="false">C04!$B$1:$X$115</definedName>
    <definedName function="false" hidden="false" localSheetId="8" name="_xlnm.Print_Area" vbProcedure="false">C05!$B$1:$X$115</definedName>
    <definedName function="false" hidden="false" localSheetId="9" name="_xlnm.Print_Area" vbProcedure="false">C06!$B$1:$X$115</definedName>
    <definedName function="false" hidden="false" localSheetId="10" name="_xlnm.Print_Area" vbProcedure="false">C07!$B$1:$X$115</definedName>
    <definedName function="false" hidden="false" localSheetId="11" name="_xlnm.Print_Area" vbProcedure="false">C08!$B$1:$X$115</definedName>
    <definedName function="false" hidden="false" localSheetId="12" name="_xlnm.Print_Area" vbProcedure="false">C09!$B$1:$X$115</definedName>
    <definedName function="false" hidden="false" localSheetId="13" name="_xlnm.Print_Area" vbProcedure="false">C10!$B$1:$X$115</definedName>
    <definedName function="false" hidden="false" localSheetId="14" name="_xlnm.Print_Area" vbProcedure="false">C11!$B$1:$X$115</definedName>
    <definedName function="false" hidden="false" localSheetId="15" name="_xlnm.Print_Area" vbProcedure="false">C12!$B$1:$X$115</definedName>
    <definedName function="false" hidden="false" localSheetId="16" name="_xlnm.Print_Area" vbProcedure="false">C13!$B$1:$X$115</definedName>
    <definedName function="false" hidden="false" localSheetId="17" name="_xlnm.Print_Area" vbProcedure="false">C14!$B$1:$X$115</definedName>
    <definedName function="false" hidden="false" localSheetId="18" name="_xlnm.Print_Area" vbProcedure="false">C15!$B$1:$X$115</definedName>
    <definedName function="false" hidden="false" localSheetId="19" name="_xlnm.Print_Area" vbProcedure="false">C16!$B$1:$X$115</definedName>
    <definedName function="false" hidden="false" localSheetId="20" name="_xlnm.Print_Area" vbProcedure="false">C17!$B$1:$X$115</definedName>
    <definedName function="false" hidden="false" localSheetId="21" name="_xlnm.Print_Area" vbProcedure="false">C18!$B$1:$X$115</definedName>
    <definedName function="false" hidden="false" localSheetId="22" name="_xlnm.Print_Area" vbProcedure="false">C19!$B$1:$X$115</definedName>
    <definedName function="false" hidden="false" localSheetId="23" name="_xlnm.Print_Area" vbProcedure="false">C20!$B$1:$X$115</definedName>
    <definedName function="false" hidden="false" localSheetId="24" name="_xlnm.Print_Area" vbProcedure="false">C21!$B$1:$X$115</definedName>
    <definedName function="false" hidden="false" localSheetId="25" name="_xlnm.Print_Area" vbProcedure="false">C22!$B$1:$X$115</definedName>
    <definedName function="false" hidden="false" localSheetId="26" name="_xlnm.Print_Area" vbProcedure="false">C23!$B$1:$X$115</definedName>
    <definedName function="false" hidden="false" localSheetId="27" name="_xlnm.Print_Area" vbProcedure="false">C24!$B$1:$X$115</definedName>
    <definedName function="false" hidden="false" localSheetId="28" name="_xlnm.Print_Area" vbProcedure="false">C25!$B$1:$X$115</definedName>
    <definedName function="false" hidden="false" localSheetId="29" name="_xlnm.Print_Area" vbProcedure="false">C26!$B$1:$X$115</definedName>
    <definedName function="false" hidden="false" localSheetId="30" name="_xlnm.Print_Area" vbProcedure="false">C27!$B$1:$X$115</definedName>
    <definedName function="false" hidden="false" localSheetId="31" name="_xlnm.Print_Area" vbProcedure="false">C28!$B$1:$X$115</definedName>
    <definedName function="false" hidden="false" localSheetId="32" name="_xlnm.Print_Area" vbProcedure="false">C29!$B$1:$X$115</definedName>
    <definedName function="false" hidden="false" localSheetId="33" name="_xlnm.Print_Area" vbProcedure="false">C30!$B$1:$X$115</definedName>
    <definedName function="false" hidden="false" localSheetId="34" name="_xlnm.Print_Area" vbProcedure="false">C31!$B$1:$X$115</definedName>
    <definedName function="false" hidden="false" localSheetId="35" name="_xlnm.Print_Area" vbProcedure="false">C32!$B$1:$X$115</definedName>
    <definedName function="false" hidden="false" localSheetId="36" name="_xlnm.Print_Area" vbProcedure="false">C33!$B$1:$X$115</definedName>
    <definedName function="false" hidden="false" localSheetId="37" name="_xlnm.Print_Area" vbProcedure="false">C34!$B$1:$X$115</definedName>
    <definedName function="false" hidden="false" localSheetId="38" name="_xlnm.Print_Area" vbProcedure="false">C35!$B$1:$X$115</definedName>
    <definedName function="false" hidden="false" localSheetId="39" name="_xlnm.Print_Area" vbProcedure="false">C36!$B$1:$X$115</definedName>
    <definedName function="false" hidden="false" localSheetId="40" name="_xlnm.Print_Area" vbProcedure="false">C37!$B$1:$X$115</definedName>
    <definedName function="false" hidden="false" localSheetId="41" name="_xlnm.Print_Area" vbProcedure="false">C38!$B$1:$X$115</definedName>
    <definedName function="false" hidden="false" localSheetId="42" name="_xlnm.Print_Area" vbProcedure="false">C39!$B$1:$X$115</definedName>
    <definedName function="false" hidden="false" localSheetId="43" name="_xlnm.Print_Area" vbProcedure="false">C40!$B$1:$X$115</definedName>
    <definedName function="false" hidden="false" localSheetId="2" name="Print_Titles" vbProcedure="false">'2. Saisie des notes'!$A:$C,'2. Saisie des notes'!$1:$5</definedName>
    <definedName function="false" hidden="false" localSheetId="3" name="Print_Titles" vbProcedure="false">'3. Émargement'!$1:$5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<sst xmlns="http://schemas.openxmlformats.org/spreadsheetml/2006/main" count="3994" uniqueCount="825">
  <si>
    <t xml:space="preserve">Aéronautique</t>
  </si>
  <si>
    <t xml:space="preserve">Architectures en Métal : Conception et Réalisation</t>
  </si>
  <si>
    <t xml:space="preserve">Assistance technique d'ingénieur</t>
  </si>
  <si>
    <t xml:space="preserve">Assurance</t>
  </si>
  <si>
    <t xml:space="preserve">Banque - Conseiller de clientèle</t>
  </si>
  <si>
    <t xml:space="preserve">Bâtiment</t>
  </si>
  <si>
    <t xml:space="preserve">Biotechnologies</t>
  </si>
  <si>
    <t xml:space="preserve">Collaborateur juriste notarial</t>
  </si>
  <si>
    <t xml:space="preserve">Commerce International</t>
  </si>
  <si>
    <t xml:space="preserve">Communication</t>
  </si>
  <si>
    <t xml:space="preserve">Comptabilité et Gestion</t>
  </si>
  <si>
    <t xml:space="preserve">Conception des Processus de Découpe et d'Emboutissage</t>
  </si>
  <si>
    <t xml:space="preserve">Conception des processus de réalisation de produits 
Option A : production unitaire </t>
  </si>
  <si>
    <t xml:space="preserve">Conception des processus de réalisation de produits 
Option B : production sérielle</t>
  </si>
  <si>
    <t xml:space="preserve">Conception des Produits Industriels</t>
  </si>
  <si>
    <t xml:space="preserve">Conception et Industrialisation en Construction Navale</t>
  </si>
  <si>
    <t xml:space="preserve">Conception et industrialisation en microtechniques</t>
  </si>
  <si>
    <t xml:space="preserve">Conception et Réalisation de Carrosserie</t>
  </si>
  <si>
    <t xml:space="preserve">Conception et réalisation de systèmes automatiques</t>
  </si>
  <si>
    <t xml:space="preserve">Conception et Réalisation en Chaudronnerie Industrielle</t>
  </si>
  <si>
    <t xml:space="preserve">Conseil et commercialisation de solutions techniques</t>
  </si>
  <si>
    <t xml:space="preserve">Contrôle Industriel et Régulation Automatique</t>
  </si>
  <si>
    <t xml:space="preserve">Cybersécurité, Informatique et réseaux, Électronique
option A : Informatique et réseaux</t>
  </si>
  <si>
    <t xml:space="preserve">Cybersécurité, Informatique et réseaux, Électronique
option B : Électronique et réseaux</t>
  </si>
  <si>
    <t xml:space="preserve">Développement et réalisation bois</t>
  </si>
  <si>
    <t xml:space="preserve">Édition</t>
  </si>
  <si>
    <t xml:space="preserve">Électrotechnique</t>
  </si>
  <si>
    <t xml:space="preserve">Enveloppe des Bâtiments : Conception et Réalisation</t>
  </si>
  <si>
    <t xml:space="preserve">Environnement nucléaire </t>
  </si>
  <si>
    <t xml:space="preserve">Étude de Réalisation d'un Projet de Communication</t>
  </si>
  <si>
    <t xml:space="preserve">Etude et Réalisation d'Agencement</t>
  </si>
  <si>
    <t xml:space="preserve">EuroPlastics et Composites - Option Option POP : Pilotage et Optimisation de la Production</t>
  </si>
  <si>
    <t xml:space="preserve">EuroPlastics et Composites 
 Option CO : Conception Outillage </t>
  </si>
  <si>
    <t xml:space="preserve">Finitions, Aménagement des Bâtiments :
Conception et Réalisation</t>
  </si>
  <si>
    <t xml:space="preserve">Fluides Énergies Domotique
Option A : Génie climatique et fluidique</t>
  </si>
  <si>
    <t xml:space="preserve">Fluides Énergies Domotique
Option B : Froid et conditionnement d'air</t>
  </si>
  <si>
    <t xml:space="preserve">Fluides Énergies Domotique
Option C : Domotique et bâtiments communicants</t>
  </si>
  <si>
    <t xml:space="preserve">Fonderie</t>
  </si>
  <si>
    <t xml:space="preserve">Forge</t>
  </si>
  <si>
    <t xml:space="preserve">Géologie Appliquée </t>
  </si>
  <si>
    <t xml:space="preserve">Gestion de la PME</t>
  </si>
  <si>
    <t xml:space="preserve">Gestion des Transports et Logistique Associée</t>
  </si>
  <si>
    <t xml:space="preserve">Industries céramiques </t>
  </si>
  <si>
    <t xml:space="preserve">Innovation textile  
Option B : traitements</t>
  </si>
  <si>
    <t xml:space="preserve">Innovation textile 
Option A : structures</t>
  </si>
  <si>
    <t xml:space="preserve">Maintenance des Matériels de Construction et de Manutention</t>
  </si>
  <si>
    <t xml:space="preserve">Maintenance des Systèmes 
Option A : Systèmes de production</t>
  </si>
  <si>
    <t xml:space="preserve">Maintenance des Systèmes 
option B : Systèmes énergétiques et fluidiques</t>
  </si>
  <si>
    <t xml:space="preserve">Maintenance des Systèmes 
option C : Systèmes éoliens</t>
  </si>
  <si>
    <t xml:space="preserve">Maintenance des Systèmes 
option D : Systèmes ascenseurs et élévateurs</t>
  </si>
  <si>
    <t xml:space="preserve">Maintenance des Véhicules Option A : Voitures particulières</t>
  </si>
  <si>
    <t xml:space="preserve">Maintenance des Véhicules Option B : Véhicules de transport routier </t>
  </si>
  <si>
    <t xml:space="preserve">Maintenance des Véhicules Option C : Motocycles</t>
  </si>
  <si>
    <t xml:space="preserve">Management Commercial Opérationnel</t>
  </si>
  <si>
    <t xml:space="preserve">Management Économique de la Construction</t>
  </si>
  <si>
    <t xml:space="preserve">Management en Hôtellerie-Restauration option A</t>
  </si>
  <si>
    <t xml:space="preserve">Management en Hôtellerie-Restauration option B</t>
  </si>
  <si>
    <t xml:space="preserve">Management en Hôtellerie-Restauration option C</t>
  </si>
  <si>
    <t xml:space="preserve">Management Opérationnel de la Sécurité</t>
  </si>
  <si>
    <t xml:space="preserve">Mécatronique Navale</t>
  </si>
  <si>
    <t xml:space="preserve">Métiers de la chimie</t>
  </si>
  <si>
    <t xml:space="preserve">Métiers de la Coiffure</t>
  </si>
  <si>
    <t xml:space="preserve">Métiers de la Mesure</t>
  </si>
  <si>
    <t xml:space="preserve">Métiers de la mode : Chaussure et maroquinerie</t>
  </si>
  <si>
    <t xml:space="preserve">Métiers de la mode : Vêtements</t>
  </si>
  <si>
    <t xml:space="preserve">Métiers de l'Audiovisuel 
Option A : Gestion de la production</t>
  </si>
  <si>
    <t xml:space="preserve">Métiers de l'Audiovisuel 
Option B : Métiers de l’image</t>
  </si>
  <si>
    <t xml:space="preserve">Métiers de l'Audiovisuel 
Option C : Métiers du son</t>
  </si>
  <si>
    <t xml:space="preserve">Métiers de l'Audiovisuel 
Option D : Techniques d’ingénierie et exploitation des équipements</t>
  </si>
  <si>
    <t xml:space="preserve">Métiers de l'Audiovisuel 
Option E : Métiers du montage et de la postproduction</t>
  </si>
  <si>
    <t xml:space="preserve">Métiers de l'eau</t>
  </si>
  <si>
    <t xml:space="preserve">Métiers de l'Esthétique, Cosmétique Parfumerie 
Option A : Management</t>
  </si>
  <si>
    <t xml:space="preserve">Métiers de l'Esthétique, Cosmétique Parfumerie 
Option B : Formation-marques</t>
  </si>
  <si>
    <t xml:space="preserve">Métiers de l'Esthétique, Cosmétique Parfumerie 
Option C : Cosmétologie</t>
  </si>
  <si>
    <t xml:space="preserve">Métiers des services à l'environnement</t>
  </si>
  <si>
    <t xml:space="preserve">Métiers du Géomètre Topographe et de la Modélisation Numérique</t>
  </si>
  <si>
    <t xml:space="preserve">Motorisations toutes énergies</t>
  </si>
  <si>
    <t xml:space="preserve">Négociation et Digitalisation de la Relation Client</t>
  </si>
  <si>
    <t xml:space="preserve">Opticien-lunetier</t>
  </si>
  <si>
    <t xml:space="preserve">Photographie</t>
  </si>
  <si>
    <t xml:space="preserve">Pilotage de Procédés </t>
  </si>
  <si>
    <t xml:space="preserve">Professions Immobilières</t>
  </si>
  <si>
    <t xml:space="preserve">Prothésiste Dentaire</t>
  </si>
  <si>
    <t xml:space="preserve">Services et Prestations des Secteurs Sanitaire et Social</t>
  </si>
  <si>
    <t xml:space="preserve">Services Informatiques aux Organisations
option A solutions d'infrastructure, systèmes et réseaux</t>
  </si>
  <si>
    <t xml:space="preserve">Services Informatiques aux Organisations
option B solutions logicielles et applications métiers</t>
  </si>
  <si>
    <t xml:space="preserve">Support à l'Action Managériale</t>
  </si>
  <si>
    <t xml:space="preserve">Systèmes constructifs bois et habitat </t>
  </si>
  <si>
    <t xml:space="preserve">Systèmes photoniques</t>
  </si>
  <si>
    <t xml:space="preserve">Techniques et Services en Matériels agricoles</t>
  </si>
  <si>
    <t xml:space="preserve">Tourisme</t>
  </si>
  <si>
    <t xml:space="preserve">Traitement des matériaux  option A : traitements thermiques</t>
  </si>
  <si>
    <t xml:space="preserve">Traitement des matériaux option B : traitements de surfaces</t>
  </si>
  <si>
    <t xml:space="preserve">Travaux Publics</t>
  </si>
  <si>
    <t xml:space="preserve">E1</t>
  </si>
  <si>
    <t xml:space="preserve">E1 - Culture générale et expression </t>
  </si>
  <si>
    <t xml:space="preserve">U1 - Culture générale et expression</t>
  </si>
  <si>
    <t xml:space="preserve">Culture générale et expression </t>
  </si>
  <si>
    <t xml:space="preserve">Culture générale et expression</t>
  </si>
  <si>
    <t xml:space="preserve">E1 - Culture générale et expression</t>
  </si>
  <si>
    <t xml:space="preserve">E11 - Mathématiques</t>
  </si>
  <si>
    <t xml:space="preserve"> E1-Cultures de la communication </t>
  </si>
  <si>
    <t xml:space="preserve">E1- Culture générale et expression </t>
  </si>
  <si>
    <t xml:space="preserve">E1-Culture générale et expression </t>
  </si>
  <si>
    <t xml:space="preserve">E1-Culture générale et expression</t>
  </si>
  <si>
    <t xml:space="preserve">E1 - Culture générale et 
expression</t>
  </si>
  <si>
    <t xml:space="preserve">E1 Culture générale et expression</t>
  </si>
  <si>
    <t xml:space="preserve">Communication et expression française</t>
  </si>
  <si>
    <t xml:space="preserve">E1 - Culture audiovisuelle et artistique</t>
  </si>
  <si>
    <t xml:space="preserve">U1 - Langue vivante étrangère A</t>
  </si>
  <si>
    <t xml:space="preserve">E1 - Langue vivante étrangère</t>
  </si>
  <si>
    <t xml:space="preserve">E11 - Culture générale et expression</t>
  </si>
  <si>
    <t xml:space="preserve">E1 - Sciences</t>
  </si>
  <si>
    <t xml:space="preserve">E1-Culture générale et Expression</t>
  </si>
  <si>
    <t xml:space="preserve">E2</t>
  </si>
  <si>
    <t xml:space="preserve">E2 - Anglais </t>
  </si>
  <si>
    <t xml:space="preserve">U2 - Anglais</t>
  </si>
  <si>
    <t xml:space="preserve">Langue vivante étrangère</t>
  </si>
  <si>
    <t xml:space="preserve">Langue vivante étrangère 1</t>
  </si>
  <si>
    <t xml:space="preserve">U2 - Langue vivante étrangère</t>
  </si>
  <si>
    <t xml:space="preserve">E2 - Anglais</t>
  </si>
  <si>
    <t xml:space="preserve">E12 - Sciences physiques et chimiques</t>
  </si>
  <si>
    <t xml:space="preserve">E2 - LVE anglaise : compréhension de l'écrit et expression écrite</t>
  </si>
  <si>
    <t xml:space="preserve">Langue vivante étrangère 1 : anglais</t>
  </si>
  <si>
    <t xml:space="preserve">E2-Langue vivante étrangère 1 : Compréhension de l'écrit
et expression écrite</t>
  </si>
  <si>
    <t xml:space="preserve">Langue vivante étrangère Anglais</t>
  </si>
  <si>
    <t xml:space="preserve">E2 - Langue vivante étrangère 1 : Anglais</t>
  </si>
  <si>
    <t xml:space="preserve">E2 - Langue vivante étrangère : Anglais</t>
  </si>
  <si>
    <t xml:space="preserve">E2 – Anglais</t>
  </si>
  <si>
    <t xml:space="preserve">E2 - Langue vivante étrangère</t>
  </si>
  <si>
    <t xml:space="preserve">E2 - Langue vivante : Anglais</t>
  </si>
  <si>
    <t xml:space="preserve">E2 - Communication en LVE : Compréhension de l'écrit et expression écrite</t>
  </si>
  <si>
    <t xml:space="preserve">Anglais</t>
  </si>
  <si>
    <t xml:space="preserve">E2 - Langue vivante étrangère 1 </t>
  </si>
  <si>
    <t xml:space="preserve">E2-Anglais </t>
  </si>
  <si>
    <t xml:space="preserve">E2 - Langue vivante étrangère 1</t>
  </si>
  <si>
    <t xml:space="preserve">E2 - Langue vivante étrangère Anglais </t>
  </si>
  <si>
    <t xml:space="preserve">E2 - Langue vivante étrangère 1 : Anglais </t>
  </si>
  <si>
    <t xml:space="preserve">E2-Langue vivante étrangère : Compréhension de l'écrit et expression écrite</t>
  </si>
  <si>
    <t xml:space="preserve">E2-Langue vivante étrangère : Anglais</t>
  </si>
  <si>
    <t xml:space="preserve">E2 - Langue vivante - Anglais</t>
  </si>
  <si>
    <t xml:space="preserve">E2 - Langue vivante étrangère anglais </t>
  </si>
  <si>
    <t xml:space="preserve">E2 Langue vivante étrangère 1 : Anglais</t>
  </si>
  <si>
    <t xml:space="preserve">E2-Communication en langue vivante étrangère 1 : Compréhension de l'écrit et expression écrite </t>
  </si>
  <si>
    <t xml:space="preserve">E2 - Communication en langue vivante étrangère 1 : Compréhension de l’écrit et expression écrite</t>
  </si>
  <si>
    <t xml:space="preserve">Langue vivante étrangère A</t>
  </si>
  <si>
    <t xml:space="preserve">E21 - Compréhension de l'écrit et de l'expression</t>
  </si>
  <si>
    <t xml:space="preserve">E2 - Langue vivante étrangère anglais</t>
  </si>
  <si>
    <t xml:space="preserve">U2 - Langue vivante étrangère 1</t>
  </si>
  <si>
    <t xml:space="preserve">E2 - Langue vivante étrangère 1 : anglais</t>
  </si>
  <si>
    <t xml:space="preserve">E2-Langue vivante étrangère 1 </t>
  </si>
  <si>
    <t xml:space="preserve">U2 - Environnement professionnel </t>
  </si>
  <si>
    <t xml:space="preserve">E21 - Chimie - biologie </t>
  </si>
  <si>
    <t xml:space="preserve">U2 - Communication en Langue vivante étrangère 1</t>
  </si>
  <si>
    <t xml:space="preserve">E12 - Culture photographique et visuelle</t>
  </si>
  <si>
    <t xml:space="preserve">E2 - Culture générale et expression</t>
  </si>
  <si>
    <t xml:space="preserve">E2-Expression et communication en langue anglaise</t>
  </si>
  <si>
    <t xml:space="preserve">Langue vivante étrangère A </t>
  </si>
  <si>
    <t xml:space="preserve">E2 - Langue vivante : anglais</t>
  </si>
  <si>
    <t xml:space="preserve">U21 - Communication en langue vivante étrangère : anglais</t>
  </si>
  <si>
    <t xml:space="preserve">E3</t>
  </si>
  <si>
    <t xml:space="preserve">E31 - Mathématiques</t>
  </si>
  <si>
    <t xml:space="preserve">U3 - Mathématiques</t>
  </si>
  <si>
    <t xml:space="preserve">Mathématiques</t>
  </si>
  <si>
    <t xml:space="preserve">Culture professionnelle appliquée</t>
  </si>
  <si>
    <t xml:space="preserve">U3 - Gestion de la relation client</t>
  </si>
  <si>
    <t xml:space="preserve">E2 - Biologie moléculaire et génie génétique</t>
  </si>
  <si>
    <t xml:space="preserve">E3 - LVE anglaise : production orale en continu et intéraction</t>
  </si>
  <si>
    <t xml:space="preserve">Langue vivante étrangère 2</t>
  </si>
  <si>
    <t xml:space="preserve">E3-Langue vivante étrangère : Production orale en continu et en interaction </t>
  </si>
  <si>
    <t xml:space="preserve">E31 -  Mathématiques</t>
  </si>
  <si>
    <t xml:space="preserve">U3 - Mathématiques et Physique-Chimie</t>
  </si>
  <si>
    <t xml:space="preserve">E3 - Communication en LVE : Compréhension de l'oral, production orale en continu et en interaction</t>
  </si>
  <si>
    <t xml:space="preserve">E3 - Mathématiques</t>
  </si>
  <si>
    <t xml:space="preserve">E31 - Mathématiques </t>
  </si>
  <si>
    <t xml:space="preserve">E3 - Environnement économique, juridique et managérial de l’édition</t>
  </si>
  <si>
    <t xml:space="preserve">E3-Mathématiques</t>
  </si>
  <si>
    <t xml:space="preserve">U31 - Mathématiques</t>
  </si>
  <si>
    <t xml:space="preserve">Culture économique juridique et managériale</t>
  </si>
  <si>
    <t xml:space="preserve">E3-Langue vivante étrangère : Production orale en continu et interaction </t>
  </si>
  <si>
    <t xml:space="preserve">E31 Mathématiques</t>
  </si>
  <si>
    <t xml:space="preserve">E3-Communication en langue vivante étrangère 1 : Compréhension de l'oral, production orale en continu et en interaction </t>
  </si>
  <si>
    <t xml:space="preserve">E3 - Communication en langue vivante étrangère 1 : Compréhension de l’oral, production orale en continu et en interaction</t>
  </si>
  <si>
    <t xml:space="preserve">Langue vivante étrangère B</t>
  </si>
  <si>
    <t xml:space="preserve">E22 - Production orale en continu et managériale</t>
  </si>
  <si>
    <t xml:space="preserve">E3 - Mathématiques </t>
  </si>
  <si>
    <t xml:space="preserve">U3 - Management et gestion de l’entreprise</t>
  </si>
  <si>
    <t xml:space="preserve">E3 - Environnement économique, juridique et technologie des équipements et supports (EEJTES)</t>
  </si>
  <si>
    <t xml:space="preserve">E3 - Physique et technique des équipements et supports (PTES)</t>
  </si>
  <si>
    <t xml:space="preserve">E31-Mathématiques </t>
  </si>
  <si>
    <t xml:space="preserve">U3 - Environnement scientifique et technologique </t>
  </si>
  <si>
    <t xml:space="preserve">E22 - Sciences physique et sciences et technologies des systèmes</t>
  </si>
  <si>
    <t xml:space="preserve">U3 - Culture économique, juridique et managériale</t>
  </si>
  <si>
    <t xml:space="preserve">E3 - Économie et gestion de l'entreprise</t>
  </si>
  <si>
    <t xml:space="preserve">U3 - Conseil en ingénierie de l’immobilier</t>
  </si>
  <si>
    <t xml:space="preserve">E3 - Anglais </t>
  </si>
  <si>
    <t xml:space="preserve">E3 - Gestion de la structure et du service</t>
  </si>
  <si>
    <t xml:space="preserve">E3-Mathématiques pour l’informatique</t>
  </si>
  <si>
    <t xml:space="preserve">Langue vivante étrangère B </t>
  </si>
  <si>
    <t xml:space="preserve">E3.1 - Mathématiques</t>
  </si>
  <si>
    <t xml:space="preserve">U22 - Communication en langue vivante étrangère : langue B</t>
  </si>
  <si>
    <t xml:space="preserve">E4</t>
  </si>
  <si>
    <t xml:space="preserve">E32 - Sciences physiques et chimiques appliquées</t>
  </si>
  <si>
    <t xml:space="preserve">U4 - Analyse, prescription, conception d'un projet</t>
  </si>
  <si>
    <t xml:space="preserve">Physique et physique appliquée</t>
  </si>
  <si>
    <t xml:space="preserve">Vente et développement commercial</t>
  </si>
  <si>
    <t xml:space="preserve">U4 - Développement et suivi de l’activité commerciale</t>
  </si>
  <si>
    <t xml:space="preserve">E32 - Sciences physiques appliquées</t>
  </si>
  <si>
    <t xml:space="preserve">E3 - Biochimie structurale et fonctionnelle des protéines</t>
  </si>
  <si>
    <t xml:space="preserve">E4 - Éléments fondamentaux du droit</t>
  </si>
  <si>
    <t xml:space="preserve">Culture économique, juridique et managériale</t>
  </si>
  <si>
    <t xml:space="preserve">E4-Culture économique, juridique et managériale </t>
  </si>
  <si>
    <t xml:space="preserve">E32 - Physique - chimie</t>
  </si>
  <si>
    <t xml:space="preserve">E32 - Physique - Chimie</t>
  </si>
  <si>
    <t xml:space="preserve">E32 - Physique Chimie</t>
  </si>
  <si>
    <t xml:space="preserve">U4 - Réponse à une affaire</t>
  </si>
  <si>
    <t xml:space="preserve">E4 - Culture économique, juridique et managériale</t>
  </si>
  <si>
    <t xml:space="preserve">ESLV</t>
  </si>
  <si>
    <t xml:space="preserve">E4 - Étude et conception de réseaux informatiques</t>
  </si>
  <si>
    <t xml:space="preserve">E4 - Étude et conception de produits électroniques</t>
  </si>
  <si>
    <t xml:space="preserve">E32 - Sciences physiques</t>
  </si>
  <si>
    <t xml:space="preserve">E4 - Préparation pour mise en production</t>
  </si>
  <si>
    <t xml:space="preserve">U4 - Conception - Étude préliminaire</t>
  </si>
  <si>
    <t xml:space="preserve">E32 - Physique et chimie</t>
  </si>
  <si>
    <t xml:space="preserve">E41-Modélisation et choix techniques en environnement nucléaire : Pré-étude et modélisation</t>
  </si>
  <si>
    <t xml:space="preserve">U32 - Physique-chimie</t>
  </si>
  <si>
    <t xml:space="preserve">E32 - Physique et Chimie</t>
  </si>
  <si>
    <t xml:space="preserve">U32 et U42 - Physique - Chimie</t>
  </si>
  <si>
    <t xml:space="preserve">Physique-chimie</t>
  </si>
  <si>
    <t xml:space="preserve">Culture économique juridique et managériale appliquée</t>
  </si>
  <si>
    <t xml:space="preserve">E4-Culture économique juridique et managériale </t>
  </si>
  <si>
    <t xml:space="preserve">E4-Physiques-Chimie</t>
  </si>
  <si>
    <t xml:space="preserve">E32 - Physique-chimie</t>
  </si>
  <si>
    <t xml:space="preserve">E32 Physique et Chimie</t>
  </si>
  <si>
    <t xml:space="preserve">E4 - Culture économique, juridique et managériale </t>
  </si>
  <si>
    <t xml:space="preserve">E32 - Physiques-chimie</t>
  </si>
  <si>
    <t xml:space="preserve">Entrepreneuriat et pilotage de l’entreprise hôtelière (EPEH)</t>
  </si>
  <si>
    <t xml:space="preserve">Entrepreneuriat et pilotage de l’entreprise hôtelière (EPEH) </t>
  </si>
  <si>
    <t xml:space="preserve">E3 - Culture économique juridique et managériale</t>
  </si>
  <si>
    <t xml:space="preserve">E4 - Intégration d’équipements</t>
  </si>
  <si>
    <t xml:space="preserve">Enseignement Scientifique en Langue Vivante (ESLV)</t>
  </si>
  <si>
    <t xml:space="preserve">U4 - Environnement scientifique et technologique</t>
  </si>
  <si>
    <t xml:space="preserve">E4 - Physique - Chimie</t>
  </si>
  <si>
    <t xml:space="preserve">E32 - Sciences physiques et chimiques</t>
  </si>
  <si>
    <t xml:space="preserve">E4 - Techniques et mise en œuvre</t>
  </si>
  <si>
    <t xml:space="preserve">E32-Physique-chimie </t>
  </si>
  <si>
    <t xml:space="preserve">U4 - Épreuve professionnelle</t>
  </si>
  <si>
    <t xml:space="preserve">E3 - Organisation, management et développement de l’activité </t>
  </si>
  <si>
    <t xml:space="preserve">U4 - Bloc 1 Relation client et négociation vente</t>
  </si>
  <si>
    <t xml:space="preserve">E41-Mathématiques</t>
  </si>
  <si>
    <t xml:space="preserve">E3 - Sciences appliquées</t>
  </si>
  <si>
    <t xml:space="preserve">U4 - Communication professionnelle en français et en langue étrangère</t>
  </si>
  <si>
    <t xml:space="preserve">E4 - Élaboration d’un projet prothétique en concertation avec un praticien</t>
  </si>
  <si>
    <t xml:space="preserve">E4 - Politique de la structure et territoire</t>
  </si>
  <si>
    <t xml:space="preserve">E4-Culture économique, juridique et managériale pour l'informatique</t>
  </si>
  <si>
    <t xml:space="preserve">E4-Culture économique, juridique et managériale</t>
  </si>
  <si>
    <t xml:space="preserve">E41 - Pré-étude et modélisation d’un système optique</t>
  </si>
  <si>
    <t xml:space="preserve">E3.2 - Sciences physiques et chimiques appliquées</t>
  </si>
  <si>
    <t xml:space="preserve">U3 - Tourisme et territoires</t>
  </si>
  <si>
    <t xml:space="preserve">E41 - Sciences physiques appliquées</t>
  </si>
  <si>
    <t xml:space="preserve">E4 - Physique Chimie</t>
  </si>
  <si>
    <t xml:space="preserve">E5</t>
  </si>
  <si>
    <t xml:space="preserve">E33 - Travaux pratiques de sciences physiques et chimiques appliquées</t>
  </si>
  <si>
    <t xml:space="preserve">U51 - Réponse à un projet</t>
  </si>
  <si>
    <t xml:space="preserve">Bureautique et outils de communication</t>
  </si>
  <si>
    <t xml:space="preserve">Gestion des sinistres</t>
  </si>
  <si>
    <t xml:space="preserve">U5 - Environnement économique, juridique et organisationnel de l’activité bancaire</t>
  </si>
  <si>
    <t xml:space="preserve">E41 - Dimensionnement et vérification d'ouvrages</t>
  </si>
  <si>
    <t xml:space="preserve">E41 - Microbiologie et génie fermentaire</t>
  </si>
  <si>
    <t xml:space="preserve">E5 - Environnement de l'activité notariale</t>
  </si>
  <si>
    <t xml:space="preserve">Relation commerciale interculturelle</t>
  </si>
  <si>
    <t xml:space="preserve">E5-Contribution à l'élaboration et au pilotage de la stratégie de communication</t>
  </si>
  <si>
    <t xml:space="preserve">Contrôle et traitement des obligations comptables (Processus 1)</t>
  </si>
  <si>
    <t xml:space="preserve">E4 - Réponse préliminaire à une affaire</t>
  </si>
  <si>
    <t xml:space="preserve">E4 - Conception préliminaire</t>
  </si>
  <si>
    <t xml:space="preserve">E41 - Expression du besoin et cahier des charges fonctionnel</t>
  </si>
  <si>
    <t xml:space="preserve">E4 - Théorie du bateau</t>
  </si>
  <si>
    <t xml:space="preserve">E4 - Conception préliminaire
d'un système microtechnique</t>
  </si>
  <si>
    <t xml:space="preserve">E4 - Conception préliminaire de produits carrossés </t>
  </si>
  <si>
    <t xml:space="preserve">E4 - Conception préliminaire d'un système automatique</t>
  </si>
  <si>
    <t xml:space="preserve">U5 - Conception d'un ensemble chaudronné et de sa réalisation</t>
  </si>
  <si>
    <t xml:space="preserve">E5 - Conception et négociation de solutions technico-commerciales</t>
  </si>
  <si>
    <t xml:space="preserve">Physique-chimie des Procédés Industriels</t>
  </si>
  <si>
    <t xml:space="preserve">E5 - Exploitation et maintenance de réseaux informatiques</t>
  </si>
  <si>
    <t xml:space="preserve">E5 - Mise en œuvre de réseaux informatiques</t>
  </si>
  <si>
    <t xml:space="preserve">E4 - Conception et Développement de produit en CAO </t>
  </si>
  <si>
    <t xml:space="preserve">E5 - Proposition de solutions éditoriales</t>
  </si>
  <si>
    <t xml:space="preserve">U51 - Analyse, diagnostic, maintenance</t>
  </si>
  <si>
    <t xml:space="preserve">E41 - Analyse des enveloppes</t>
  </si>
  <si>
    <t xml:space="preserve">E42-Modélisation et choix techniques en environnement nucléaire : Détermination et justification de choix techniques</t>
  </si>
  <si>
    <t xml:space="preserve">E4 - Étude d’un projet de communication </t>
  </si>
  <si>
    <t xml:space="preserve">E4 - Traduction technique du projet architectural</t>
  </si>
  <si>
    <t xml:space="preserve">E4 - Répondre à une affaire - Conception préliminaire</t>
  </si>
  <si>
    <t xml:space="preserve">E4 - Réponse à un projet</t>
  </si>
  <si>
    <t xml:space="preserve">U41 - Analyse et Définition des systèmes</t>
  </si>
  <si>
    <t xml:space="preserve">E4 - Conception préliminaire </t>
  </si>
  <si>
    <t xml:space="preserve">Géologie appliquée</t>
  </si>
  <si>
    <t xml:space="preserve">Gérer les relations avec les  clients fournisseurs de la PME</t>
  </si>
  <si>
    <t xml:space="preserve">E5-Mise en œuvre d'opérations de transport et de prestations logistiques </t>
  </si>
  <si>
    <t xml:space="preserve">E5-Réponse à une affaire </t>
  </si>
  <si>
    <t xml:space="preserve">E4 - Analyse technico_x0002_économique, juridique et mercatique</t>
  </si>
  <si>
    <t xml:space="preserve">E4 - Analyse d’un dysfonctionnement</t>
  </si>
  <si>
    <t xml:space="preserve">E4 Intégration d'un bien</t>
  </si>
  <si>
    <t xml:space="preserve">E4 - Analyse des systèmes et contrôle des performances</t>
  </si>
  <si>
    <t xml:space="preserve">E5-Développement de la relation client et vente conseil </t>
  </si>
  <si>
    <t xml:space="preserve">E5 - Développement de la relation client et vente conseil</t>
  </si>
  <si>
    <t xml:space="preserve">E4 - Analyse du projet et de son contexte</t>
  </si>
  <si>
    <t xml:space="preserve">Management de l’entreprise hôtelière et mercatique des services (MEHMS)</t>
  </si>
  <si>
    <t xml:space="preserve">E4 - Préparation et mise en oeuvre d’une prestation de sécurité</t>
  </si>
  <si>
    <t xml:space="preserve">E5 - Conduite des systèmes mécatroniques</t>
  </si>
  <si>
    <t xml:space="preserve">Analyse</t>
  </si>
  <si>
    <t xml:space="preserve">U5 - Techniques professionnelles</t>
  </si>
  <si>
    <t xml:space="preserve">E51 - Conception et mise en œuvre d’un système de mesure</t>
  </si>
  <si>
    <t xml:space="preserve">E41 - Traduire les spécifications esthétiques et fonctionnelles d'un produit</t>
  </si>
  <si>
    <t xml:space="preserve">E41 - Construction et définition du produit en CAO</t>
  </si>
  <si>
    <t xml:space="preserve">E5 - Épreuve professionnelle de synthèse</t>
  </si>
  <si>
    <t xml:space="preserve">E51 - Projet à caractère industriel</t>
  </si>
  <si>
    <t xml:space="preserve">E4-Exploitation des unités de traitement et des réseaux</t>
  </si>
  <si>
    <t xml:space="preserve">U5 - Conseil et expertise scientifiques et technologiques </t>
  </si>
  <si>
    <t xml:space="preserve">E4 - Projet professionnel </t>
  </si>
  <si>
    <t xml:space="preserve">E4 - Etude d'une situation professionnelle</t>
  </si>
  <si>
    <t xml:space="preserve">E41 - Réalisation d’une campagne d’essais </t>
  </si>
  <si>
    <t xml:space="preserve">U5 - Bloc 2 Relation client à distance et digitalisation</t>
  </si>
  <si>
    <t xml:space="preserve">E42-Optique géométrique et physique</t>
  </si>
  <si>
    <t xml:space="preserve">E4 - Gestion et droit</t>
  </si>
  <si>
    <t xml:space="preserve">E4 - QHSSE</t>
  </si>
  <si>
    <t xml:space="preserve">U51 - Transactions immobilières</t>
  </si>
  <si>
    <t xml:space="preserve">E5 - Fabrication d’une prothèse fonctionnelle et esthétique en méthode traditionnelle ou numérique</t>
  </si>
  <si>
    <t xml:space="preserve">E5 - Accompagnement et coordination du parcours de la personne</t>
  </si>
  <si>
    <t xml:space="preserve">E5-Support et mise à disposition de services informatiques</t>
  </si>
  <si>
    <t xml:space="preserve">Optimisation des processus administratifs</t>
  </si>
  <si>
    <t xml:space="preserve">E41 - Répondre à une affaire</t>
  </si>
  <si>
    <t xml:space="preserve">E42 - Conception et industrialisation d’un système optique</t>
  </si>
  <si>
    <t xml:space="preserve">E4 - Diagnostic ou mise en œuvre </t>
  </si>
  <si>
    <t xml:space="preserve">U4 - Gestion de la relation clientèle touristique</t>
  </si>
  <si>
    <t xml:space="preserve">E42 - Sciences et techniques industrielles </t>
  </si>
  <si>
    <t xml:space="preserve">E5 - Analyse et conception d'ouvrage</t>
  </si>
  <si>
    <t xml:space="preserve">E6</t>
  </si>
  <si>
    <t xml:space="preserve">E41 - Étude de modifications pluritechnologiques</t>
  </si>
  <si>
    <t xml:space="preserve">U52 - Conception détaillée et préparation de la réalisation du projet</t>
  </si>
  <si>
    <t xml:space="preserve">Economie et gestion</t>
  </si>
  <si>
    <t xml:space="preserve">Relation clients sinistres</t>
  </si>
  <si>
    <t xml:space="preserve">UF1 - Langue vivante 2</t>
  </si>
  <si>
    <t xml:space="preserve">E42 - Conception d'ouvrages du bâtiment</t>
  </si>
  <si>
    <t xml:space="preserve">E42 - Biologie cellulaire</t>
  </si>
  <si>
    <t xml:space="preserve">E6 - Accompagnement du client selon les règles déontologiques</t>
  </si>
  <si>
    <t xml:space="preserve">Relation commerciale interculturelle en anglais et économie-gestion (co-interv)</t>
  </si>
  <si>
    <t xml:space="preserve">E6-Conception et mise en œuvre de solutions de communication </t>
  </si>
  <si>
    <t xml:space="preserve">Contrôle et production de l'information financière (Processus 2)</t>
  </si>
  <si>
    <t xml:space="preserve">E5 - Conception et qualification des processus et moyens de production</t>
  </si>
  <si>
    <t xml:space="preserve">E5 - Projet industriel de conception et d’initialisation de processus</t>
  </si>
  <si>
    <t xml:space="preserve">E42 - Conception préliminaire</t>
  </si>
  <si>
    <t xml:space="preserve">E51 - Intégration de systèmes</t>
  </si>
  <si>
    <t xml:space="preserve">E51 - Conception détaillée : Pré-industrialisation </t>
  </si>
  <si>
    <t xml:space="preserve">E51 - Conception détaillée de produits carrossés</t>
  </si>
  <si>
    <t xml:space="preserve">E51 - Conception détaillée d'une chaine fonctionnelle</t>
  </si>
  <si>
    <t xml:space="preserve">U6 - Organisation et suivi de la réalisation, préfabrication, installation et de la maintenance</t>
  </si>
  <si>
    <t xml:space="preserve">E6 - Management de l'activité technico-commerciale</t>
  </si>
  <si>
    <t xml:space="preserve">CIRA</t>
  </si>
  <si>
    <t xml:space="preserve">E6 - Valorisation de la donnée et cybersécurité</t>
  </si>
  <si>
    <t xml:space="preserve">E6 - Réalisation et maintenance de produits électroniques</t>
  </si>
  <si>
    <t xml:space="preserve">E51 - Industrialisation et réalisation : Elaboration des processus</t>
  </si>
  <si>
    <t xml:space="preserve">E61 - Projet professionnel</t>
  </si>
  <si>
    <t xml:space="preserve">U52 - Conduite de projet / Chantier</t>
  </si>
  <si>
    <t xml:space="preserve">E42 - Conception des enveloppes</t>
  </si>
  <si>
    <t xml:space="preserve">E5-Analyse et organisation d'une activité en environnement nucléaire</t>
  </si>
  <si>
    <t xml:space="preserve">E5 - Projet de conception de processus graphiques </t>
  </si>
  <si>
    <t xml:space="preserve">E5 - Conception d'agencement</t>
  </si>
  <si>
    <t xml:space="preserve">E5 - Projet industriel de conception détaillée d’un processus et d’industrialisation</t>
  </si>
  <si>
    <t xml:space="preserve">E5 - Projet industriel de conception détaillée d’un outillage et d’industrialisation</t>
  </si>
  <si>
    <t xml:space="preserve">E5 - Préparation et organisation du chantier</t>
  </si>
  <si>
    <t xml:space="preserve">U5 - Intervention sur les systèmes</t>
  </si>
  <si>
    <t xml:space="preserve">E5 - Projet industriel de conception et d’initialisation de processus de forge</t>
  </si>
  <si>
    <t xml:space="preserve">Activités de terrain</t>
  </si>
  <si>
    <t xml:space="preserve">Participer à la gestion des risques de la PME</t>
  </si>
  <si>
    <t xml:space="preserve">E6-Conception d'opérations de transport et de prestations logistiques</t>
  </si>
  <si>
    <t xml:space="preserve">E6-Qualification, industrialisation, contrôle </t>
  </si>
  <si>
    <t xml:space="preserve">E51 - Analyse et conception</t>
  </si>
  <si>
    <t xml:space="preserve">E51 - Réalisation d’un diagnostic</t>
  </si>
  <si>
    <t xml:space="preserve">E51 Maintenance corrective</t>
  </si>
  <si>
    <t xml:space="preserve">E51 - Relation client </t>
  </si>
  <si>
    <t xml:space="preserve">E6-Animation et dynamisation de l'offre commerciale</t>
  </si>
  <si>
    <t xml:space="preserve">E6 - Animation et dynamisation de l’offre commerciale</t>
  </si>
  <si>
    <t xml:space="preserve">E51 - Etude descriptive et économique</t>
  </si>
  <si>
    <t xml:space="preserve">Sciences en hôtellerie restauration (SHR) Uniquement 1ère année</t>
  </si>
  <si>
    <t xml:space="preserve">Ingénierie en hôtellerie restauration (IHR) 
Uniquement 1ère année </t>
  </si>
  <si>
    <t xml:space="preserve">E51 - Management des ressources humaines</t>
  </si>
  <si>
    <t xml:space="preserve">E6 - Maintenance des systèmes mécatroniques</t>
  </si>
  <si>
    <t xml:space="preserve">Synthèse</t>
  </si>
  <si>
    <t xml:space="preserve">U6 - Projet</t>
  </si>
  <si>
    <t xml:space="preserve">E52 - Préparation, réalisation, analyse et interprétation de résultats de mesure</t>
  </si>
  <si>
    <t xml:space="preserve">E42 - Conception des modèles en 2D ou 3D</t>
  </si>
  <si>
    <t xml:space="preserve">E42 - Conception d'un produit par moulage</t>
  </si>
  <si>
    <t xml:space="preserve">E6 - Situation en milieu professionnel</t>
  </si>
  <si>
    <t xml:space="preserve">E52 - Environnement économique et juridique du projet</t>
  </si>
  <si>
    <t xml:space="preserve">E51-Projet technique et démarche QSE</t>
  </si>
  <si>
    <t xml:space="preserve">U6 - Soutenance du projet</t>
  </si>
  <si>
    <t xml:space="preserve">E5 - Soutenance du rapport de stage </t>
  </si>
  <si>
    <t xml:space="preserve">E5 - Acquisition et traitement des données</t>
  </si>
  <si>
    <t xml:space="preserve">E42 - Maintenance et expertise </t>
  </si>
  <si>
    <t xml:space="preserve">U6 - Bloc 3 Relation Client et animation de réseaux</t>
  </si>
  <si>
    <t xml:space="preserve">E43-Étude technique des systèmes optiques </t>
  </si>
  <si>
    <t xml:space="preserve">E5 - Technologie : sensitométrie et équipement</t>
  </si>
  <si>
    <t xml:space="preserve">E51 - Pilotage de la production </t>
  </si>
  <si>
    <t xml:space="preserve">U52 - Gestion immobilière</t>
  </si>
  <si>
    <t xml:space="preserve"> E6 - Management et entrepreneuriat en prothèse dentaire</t>
  </si>
  <si>
    <t xml:space="preserve">E6 - Projet et démarche qualité</t>
  </si>
  <si>
    <t xml:space="preserve">E6-Administration des systèmes et des réseaux</t>
  </si>
  <si>
    <t xml:space="preserve">E6-Conception et développement d'applications</t>
  </si>
  <si>
    <t xml:space="preserve">Gestion de projet</t>
  </si>
  <si>
    <t xml:space="preserve">E42 - Analyse, dimensionnement et choix de composants</t>
  </si>
  <si>
    <t xml:space="preserve">E5 - Analyse et mise en œuvre d’un système optique</t>
  </si>
  <si>
    <t xml:space="preserve">E5.1 - Étude de cas, analyse agrotechnique</t>
  </si>
  <si>
    <t xml:space="preserve">U5 - Élaboration d’une prestation touristique</t>
  </si>
  <si>
    <t xml:space="preserve">E43 - Sciences physiques appliquées </t>
  </si>
  <si>
    <t xml:space="preserve">E6 - Préparation de chantier</t>
  </si>
  <si>
    <t xml:space="preserve">E7</t>
  </si>
  <si>
    <t xml:space="preserve">E42 -  Étude de processus d'assemblage ou de maintenance d'aéronefs</t>
  </si>
  <si>
    <t xml:space="preserve">U61 - Vérification et validation d'une partie de projet</t>
  </si>
  <si>
    <t xml:space="preserve">Construction mécanique</t>
  </si>
  <si>
    <t xml:space="preserve">Ateliers de professionnalisation </t>
  </si>
  <si>
    <t xml:space="preserve">UF2 - Certification professionnelle</t>
  </si>
  <si>
    <t xml:space="preserve">E5 - Etude économique et préparation de chantier</t>
  </si>
  <si>
    <t xml:space="preserve">E51 - Travaux pratiques de biologie moléculaire et de génie génétique</t>
  </si>
  <si>
    <t xml:space="preserve">E7 - Conduite d'un dossier en droit des personnes, de la famille et du patrimoine familial</t>
  </si>
  <si>
    <t xml:space="preserve">Mise en œuvre des opérations internationales</t>
  </si>
  <si>
    <t xml:space="preserve">E7-Accompagnement du développement de solutions media et digitales innovantes</t>
  </si>
  <si>
    <t xml:space="preserve">Gestion des obligations fiscales (Processus 3)</t>
  </si>
  <si>
    <t xml:space="preserve">E61 - Conception collaborative des produits</t>
  </si>
  <si>
    <t xml:space="preserve">E61 -  Projet collaboratif d’optimisation d’un produit et d’un processus
</t>
  </si>
  <si>
    <t xml:space="preserve">E61 - Projet collaboratif d’optimisation d’un produit et d’un processus
</t>
  </si>
  <si>
    <t xml:space="preserve">E51 - Conception détaillée</t>
  </si>
  <si>
    <t xml:space="preserve">E52 - Industrialisation d’un sous ensemble
</t>
  </si>
  <si>
    <t xml:space="preserve">E52 - Conception détaillée : Modélisation</t>
  </si>
  <si>
    <t xml:space="preserve">E52 - Conception et qualification des processus de réalisation de produits carrossés </t>
  </si>
  <si>
    <t xml:space="preserve">E52 - Conception détaillée d'un système automatique</t>
  </si>
  <si>
    <t xml:space="preserve">UF1 - Epreuve facultative LV</t>
  </si>
  <si>
    <t xml:space="preserve">E7 - Développement de la clientèle et de la relation-client</t>
  </si>
  <si>
    <t xml:space="preserve">CIRA TP</t>
  </si>
  <si>
    <t xml:space="preserve">EF1 - Langue vivante facultative</t>
  </si>
  <si>
    <t xml:space="preserve">E52 - Industrialisation et réalisation : Validation d'une phase du processus</t>
  </si>
  <si>
    <t xml:space="preserve">E62 - Présentation des activités professionnelles </t>
  </si>
  <si>
    <t xml:space="preserve">U61 - Conception - Étude détaillée du projet</t>
  </si>
  <si>
    <t xml:space="preserve">E5 - Préparation et suivi économiques de chantier</t>
  </si>
  <si>
    <t xml:space="preserve">E61-Activités professionnelles : Rapport de stage ouvrier en entreprise</t>
  </si>
  <si>
    <t xml:space="preserve">E61 - Définition collaborative de produits de communication
</t>
  </si>
  <si>
    <t xml:space="preserve">U61 - Organisation et préparation de la réalisation</t>
  </si>
  <si>
    <t xml:space="preserve">E61 - Projet collaboratif d’optimisation d’un produit ou d’un processus</t>
  </si>
  <si>
    <t xml:space="preserve">E61 - Projet collaboratif d’optimisation d’un produit ou d’un outillage</t>
  </si>
  <si>
    <t xml:space="preserve">E61 - Contrôle de travaux</t>
  </si>
  <si>
    <t xml:space="preserve">U61 - Conduite de projet</t>
  </si>
  <si>
    <t xml:space="preserve">E61 - Projet collaboratif d’optimisation d’un produit et d’un processus</t>
  </si>
  <si>
    <t xml:space="preserve">E61 -  Projet collaboratif d’optimisation d’un produit et d’un processus</t>
  </si>
  <si>
    <t xml:space="preserve">Langue vivante 2 (facultatif)</t>
  </si>
  <si>
    <t xml:space="preserve">Gérer le personnel et participer à la GRH de la PME</t>
  </si>
  <si>
    <t xml:space="preserve">E7-Analyse de la performance d'une activité de transport et de prestations logistiques </t>
  </si>
  <si>
    <t xml:space="preserve">E7-Conception des moyens de production, caractérisation</t>
  </si>
  <si>
    <t xml:space="preserve">E52 - Élaboration d’un processus </t>
  </si>
  <si>
    <t xml:space="preserve">E52 - Organisation et réalisation d’une intervention </t>
  </si>
  <si>
    <t xml:space="preserve">E52 Maintenance préventive</t>
  </si>
  <si>
    <t xml:space="preserve">E52 - Intervention sur véhicule</t>
  </si>
  <si>
    <t xml:space="preserve">E7-Gestion opérationnelle </t>
  </si>
  <si>
    <t xml:space="preserve">E7 - Gestion opérationnelle</t>
  </si>
  <si>
    <t xml:space="preserve">E52 - Analyse et suivi financiers</t>
  </si>
  <si>
    <t xml:space="preserve">Ingénierie en hôtellerie restauration (IHR) Uniquement 1ère année</t>
  </si>
  <si>
    <t xml:space="preserve">Sciences et technologies des services en restauration (STSR)      Uniquement 1ère année </t>
  </si>
  <si>
    <t xml:space="preserve">E52 - Gestion de la relation client</t>
  </si>
  <si>
    <t xml:space="preserve">Formulation</t>
  </si>
  <si>
    <t xml:space="preserve">UF1 - Épreuve facultative LV</t>
  </si>
  <si>
    <t xml:space="preserve">E61 - Gestion et mise en œuvre d’instruments en milieu professionnel</t>
  </si>
  <si>
    <t xml:space="preserve">E43 - Industrialisation du produit</t>
  </si>
  <si>
    <t xml:space="preserve">E43 - Traduction esthétique et fonctionnelle d'un produit</t>
  </si>
  <si>
    <t xml:space="preserve">EF1 - Langue vivante </t>
  </si>
  <si>
    <t xml:space="preserve">E52-Organisation, management et développement de l'activité</t>
  </si>
  <si>
    <t xml:space="preserve">UF1 - Épreuve facultative Langue vivante : LVE.B</t>
  </si>
  <si>
    <t xml:space="preserve">EF1 - Épreuve facultative de langue vivante</t>
  </si>
  <si>
    <t xml:space="preserve">E43 - Adaptation des moyens d’essais et de la motorisation</t>
  </si>
  <si>
    <t xml:space="preserve">U7 - Communication en langue vivante étrangère 2</t>
  </si>
  <si>
    <t xml:space="preserve">E5-Analyse de la vision </t>
  </si>
  <si>
    <t xml:space="preserve">E61 - Rapport de stage en milieu professionnel</t>
  </si>
  <si>
    <t xml:space="preserve">E52 - Analyse et gestion de la production</t>
  </si>
  <si>
    <t xml:space="preserve">U6 - Conduite et présentation d’activités professionnelles</t>
  </si>
  <si>
    <t xml:space="preserve">EF1 - Langue vivante étrangère 2</t>
  </si>
  <si>
    <t xml:space="preserve">E7-Cybersécurite des services informatiques</t>
  </si>
  <si>
    <t xml:space="preserve">Collaboration à la gestion des ressources humaines</t>
  </si>
  <si>
    <t xml:space="preserve">E51 - Conception de systèmes constructifs bois</t>
  </si>
  <si>
    <t xml:space="preserve">E61 - Rapport d’activité en entreprise</t>
  </si>
  <si>
    <t xml:space="preserve">E5.2 - Étude de cas,  analyse juridique, économique et managériale </t>
  </si>
  <si>
    <t xml:space="preserve">U6 - Gestion de l’information touristique</t>
  </si>
  <si>
    <t xml:space="preserve">E44 - Sciences et techniques industrielles</t>
  </si>
  <si>
    <t xml:space="preserve">E7 - Analyse de l'encadrement d'un projet</t>
  </si>
  <si>
    <t xml:space="preserve">E8</t>
  </si>
  <si>
    <t xml:space="preserve">E5 - Contrôle et essais</t>
  </si>
  <si>
    <t xml:space="preserve">U62 - Conduite de projet en milieu professionnel</t>
  </si>
  <si>
    <t xml:space="preserve">Construction électrique</t>
  </si>
  <si>
    <t xml:space="preserve">Langue vivante 2 facultative</t>
  </si>
  <si>
    <t xml:space="preserve">UF3 - Epreuve facultative engagement étudiant</t>
  </si>
  <si>
    <t xml:space="preserve">E61 - Suivi de chantier</t>
  </si>
  <si>
    <t xml:space="preserve">E52 - Travaux pratiques de biochimie des protéines</t>
  </si>
  <si>
    <t xml:space="preserve">E8 - Conduite d'un dossier en droit des biens dans le domaine immobilier ou de l'entreprise</t>
  </si>
  <si>
    <t xml:space="preserve">Développement commercial international</t>
  </si>
  <si>
    <t xml:space="preserve">EF1-Langue vivante étrangère 2</t>
  </si>
  <si>
    <t xml:space="preserve">Gestion des obligations sociales (Processus 4)</t>
  </si>
  <si>
    <t xml:space="preserve">E62 - Suivi de la production en entreprise </t>
  </si>
  <si>
    <t xml:space="preserve">E62 - Gestion et suivi de réalisation en entreprise</t>
  </si>
  <si>
    <t xml:space="preserve">E52 - Soutenance du rapport de stage</t>
  </si>
  <si>
    <t xml:space="preserve">E53 - Organisation de la production</t>
  </si>
  <si>
    <t xml:space="preserve">E6 - Épreuve professionnelle de synthèse : Développement industriel d'un produit microtechnique et rapport de stage en entreprise </t>
  </si>
  <si>
    <t xml:space="preserve">E6 - Suivi de réalisation de produits carrossés en entreprise</t>
  </si>
  <si>
    <t xml:space="preserve">E61 - Rapport d'activité en entreprise</t>
  </si>
  <si>
    <t xml:space="preserve">UF2 - Epreuve facultative engagement étudiant</t>
  </si>
  <si>
    <t xml:space="preserve">E8 - Mise en œuvre de l'expertise technico-commerciale</t>
  </si>
  <si>
    <t xml:space="preserve">Projet technique</t>
  </si>
  <si>
    <t xml:space="preserve">EF2 - Engagement étudiant</t>
  </si>
  <si>
    <t xml:space="preserve">E53 - Industrialisation et réalisation : Réalisation de tout ou partie du processus</t>
  </si>
  <si>
    <t xml:space="preserve">U62 - Réalisation, mise en service d'un projet</t>
  </si>
  <si>
    <t xml:space="preserve">E61 - Conduite de projet en milieu professionnel</t>
  </si>
  <si>
    <t xml:space="preserve">E62-Activités professionnelles : Projet technique industriel</t>
  </si>
  <si>
    <t xml:space="preserve">E62 - Suivi de réalisation de produits de communication en entreprise</t>
  </si>
  <si>
    <t xml:space="preserve">U62 - Suivi de la réalisation</t>
  </si>
  <si>
    <t xml:space="preserve">E62 - Pilotage de la production en entreprise </t>
  </si>
  <si>
    <t xml:space="preserve">E62 - Pilotage de la production en entreprise</t>
  </si>
  <si>
    <t xml:space="preserve">E62 - Conduite de travaux</t>
  </si>
  <si>
    <t xml:space="preserve">U62 - Rapport d'activités en milieu professionnel</t>
  </si>
  <si>
    <t xml:space="preserve">E62 - Étude de Moulage</t>
  </si>
  <si>
    <t xml:space="preserve">E62 - Etude de forgeage</t>
  </si>
  <si>
    <t xml:space="preserve">Épreuve facultative engagement étudiant</t>
  </si>
  <si>
    <t xml:space="preserve">Soutenir le fonctionnement et le développement de la PME </t>
  </si>
  <si>
    <t xml:space="preserve">E8-Pérennisation et développement de l'activité de transport et de prestations logistiques </t>
  </si>
  <si>
    <t xml:space="preserve">E8-Suivi et amélioration de la production </t>
  </si>
  <si>
    <t xml:space="preserve">E53 - Réalisation de tout ou partie du processus</t>
  </si>
  <si>
    <t xml:space="preserve">E6 - Contribution au fonctionnement d’un service</t>
  </si>
  <si>
    <t xml:space="preserve">E53  Organisation de la maintenance</t>
  </si>
  <si>
    <t xml:space="preserve">E61 - Connaissance de l’entreprise</t>
  </si>
  <si>
    <t xml:space="preserve">E8-Management de l'équipe commerciale </t>
  </si>
  <si>
    <t xml:space="preserve">E8 - Management de l’équipe commerciale</t>
  </si>
  <si>
    <t xml:space="preserve">E61 - Projet numérique - étude quantitative</t>
  </si>
  <si>
    <t xml:space="preserve">Sciences et technologies culinaires (STC) Uniquement 1ère année</t>
  </si>
  <si>
    <t xml:space="preserve">Sciences et technologies des services en hébergement (STSH)     Uniquement 1ère année </t>
  </si>
  <si>
    <t xml:space="preserve">E6 - Participation à la sécurité globale</t>
  </si>
  <si>
    <t xml:space="preserve">EF2 - Épreuve facultative engagement étudiant</t>
  </si>
  <si>
    <t xml:space="preserve">EF1 - Épreuve facultative LV2</t>
  </si>
  <si>
    <t xml:space="preserve">UF2 - Épreuve facultative engagement étudiant</t>
  </si>
  <si>
    <t xml:space="preserve">E62 - Conduite de projet de mesure </t>
  </si>
  <si>
    <t xml:space="preserve">E5 - Elaboration et validation économique du processus de production</t>
  </si>
  <si>
    <t xml:space="preserve">E5 - Élaboration et validation économique du processus de production</t>
  </si>
  <si>
    <t xml:space="preserve">E6-Conception des unités de traitement et des réseaux</t>
  </si>
  <si>
    <t xml:space="preserve">E62 - Compte-rendu d'activités en milieu professionnel</t>
  </si>
  <si>
    <t xml:space="preserve">E5 - Mise au point d’une motorisation</t>
  </si>
  <si>
    <t xml:space="preserve">E61-Examen de vue et prises de mesures et adaptation </t>
  </si>
  <si>
    <t xml:space="preserve">E62 - Projet photographique</t>
  </si>
  <si>
    <t xml:space="preserve">E6 - Rapport d’activités en milieu professionnel</t>
  </si>
  <si>
    <t xml:space="preserve">EF4-Épreuve facultative engagement étudiant</t>
  </si>
  <si>
    <t xml:space="preserve">EF1-Langue vivante 2</t>
  </si>
  <si>
    <t xml:space="preserve">Ateliers de professionnalisation et de CEJM appliquée</t>
  </si>
  <si>
    <t xml:space="preserve">E52 - Suivi de chantier</t>
  </si>
  <si>
    <t xml:space="preserve">E62 - Projet technique</t>
  </si>
  <si>
    <t xml:space="preserve">E6.1 - EPS Activités en milieu professionnel</t>
  </si>
  <si>
    <t xml:space="preserve">UF1 - Unité facultative Communication en langue vivante étrangère : langue C</t>
  </si>
  <si>
    <t xml:space="preserve">E51 - Travaux pratiques de sciences physiques appliquées </t>
  </si>
  <si>
    <t xml:space="preserve">E8 - Implantation et contrôle des travaux</t>
  </si>
  <si>
    <t xml:space="preserve">E9</t>
  </si>
  <si>
    <t xml:space="preserve">E61 - Suivi de productions en milieu professionnel</t>
  </si>
  <si>
    <t xml:space="preserve">Automatismes, informatique industrielle</t>
  </si>
  <si>
    <t xml:space="preserve">E62 - Implantation-Essais</t>
  </si>
  <si>
    <t xml:space="preserve">E53 - Travaux pratiques de microbiologie et de génie fermentaire</t>
  </si>
  <si>
    <t xml:space="preserve">EF1 - Langue vivante étrangère 3</t>
  </si>
  <si>
    <t xml:space="preserve">EF2-Engagement étudiant </t>
  </si>
  <si>
    <t xml:space="preserve">Analyse et prévision de l'activité (Processus 5)</t>
  </si>
  <si>
    <t xml:space="preserve">EF1 - Langue vivante facultative </t>
  </si>
  <si>
    <t xml:space="preserve">E61 - Projet de prototypage</t>
  </si>
  <si>
    <t xml:space="preserve">E61 - Etude et réalisation d’un projet </t>
  </si>
  <si>
    <t xml:space="preserve">EF - Epreuve facultative engagement étudiant</t>
  </si>
  <si>
    <t xml:space="preserve">E62 - Conduite et réalisation d'un projet</t>
  </si>
  <si>
    <t xml:space="preserve">EF1 - Langue vivante</t>
  </si>
  <si>
    <t xml:space="preserve">E6 - Etude de cas en milieu industriel</t>
  </si>
  <si>
    <t xml:space="preserve">UF1 - Langue vivante facultative</t>
  </si>
  <si>
    <t xml:space="preserve">E62 - Implantation et contrôles</t>
  </si>
  <si>
    <t xml:space="preserve">EF1-Langue vivante</t>
  </si>
  <si>
    <t xml:space="preserve">UF1 - Épreuve facultative LV2</t>
  </si>
  <si>
    <t xml:space="preserve">E63 - Gestion et suivi de réalisation en entreprise</t>
  </si>
  <si>
    <t xml:space="preserve">E63 -  Gestion et suivi de réalisation en entreprise </t>
  </si>
  <si>
    <t xml:space="preserve">EF1-Épreuve facultative langue vivante</t>
  </si>
  <si>
    <t xml:space="preserve">EF1 - Épreuve facultative engagement étudiant</t>
  </si>
  <si>
    <t xml:space="preserve">E6 - Étude de cas en milieu industriel</t>
  </si>
  <si>
    <t xml:space="preserve">E6 Maintenance améliorative</t>
  </si>
  <si>
    <t xml:space="preserve">E62 - Mesures et analyse</t>
  </si>
  <si>
    <t xml:space="preserve">EF1-Communication en Langue vivante étrangère 2</t>
  </si>
  <si>
    <t xml:space="preserve">EF1 - Communication en Langue vivante étrangère 2 </t>
  </si>
  <si>
    <t xml:space="preserve">Sciences et technologies des services en hébergement (STSH)   Uniquement 1ère année</t>
  </si>
  <si>
    <r>
      <rPr>
        <sz val="8"/>
        <color theme="1"/>
        <rFont val="Arial"/>
        <family val="0"/>
        <charset val="1"/>
      </rPr>
      <t xml:space="preserve">Sciences en hôtellerie restauration (SHR) 
</t>
    </r>
    <r>
      <rPr>
        <sz val="8"/>
        <color rgb="FFFF0000"/>
        <rFont val="Arial"/>
        <family val="0"/>
        <charset val="1"/>
      </rPr>
      <t xml:space="preserve">1ère</t>
    </r>
    <r>
      <rPr>
        <vertAlign val="superscript"/>
        <sz val="8"/>
        <color rgb="FFFF0000"/>
        <rFont val="Arial"/>
        <family val="0"/>
        <charset val="1"/>
      </rPr>
      <t xml:space="preserve"> </t>
    </r>
    <r>
      <rPr>
        <sz val="8"/>
        <color rgb="FFFF0000"/>
        <rFont val="Arial"/>
        <family val="0"/>
        <charset val="1"/>
      </rPr>
      <t xml:space="preserve">et 2</t>
    </r>
    <r>
      <rPr>
        <vertAlign val="superscript"/>
        <sz val="8"/>
        <color rgb="FFFF0000"/>
        <rFont val="Arial"/>
        <family val="0"/>
        <charset val="1"/>
      </rPr>
      <t xml:space="preserve">ème</t>
    </r>
    <r>
      <rPr>
        <sz val="8"/>
        <color rgb="FFFF0000"/>
        <rFont val="Arial"/>
        <family val="0"/>
        <charset val="1"/>
      </rPr>
      <t xml:space="preserve"> Année</t>
    </r>
    <r>
      <rPr>
        <sz val="8"/>
        <color theme="1"/>
        <rFont val="Arial"/>
        <family val="0"/>
        <charset val="1"/>
      </rPr>
      <t xml:space="preserve"> </t>
    </r>
  </si>
  <si>
    <t xml:space="preserve">Sciences et technologies des services en restauration (STSR) Uniquement 1ère année </t>
  </si>
  <si>
    <t xml:space="preserve">E6 - Etude de cas en milieu professionnel</t>
  </si>
  <si>
    <t xml:space="preserve">E6 - Étude de cas en milieu professionnel</t>
  </si>
  <si>
    <t xml:space="preserve">E6 - Exploitation des résultats d’essai </t>
  </si>
  <si>
    <t xml:space="preserve">E62-Contrôle d'équipement et réalisation technique</t>
  </si>
  <si>
    <t xml:space="preserve">EF1 - Épreuve facultative LV</t>
  </si>
  <si>
    <t xml:space="preserve">EF1 - Langue vivante 2 facultative</t>
  </si>
  <si>
    <t xml:space="preserve">EF2-Mathématiques approfondies </t>
  </si>
  <si>
    <t xml:space="preserve">Langue vivante étrangère C (facultatif)</t>
  </si>
  <si>
    <t xml:space="preserve">E6 - Expérimentation et mise en œuvre </t>
  </si>
  <si>
    <t xml:space="preserve">EF1 - Langue vivante II</t>
  </si>
  <si>
    <t xml:space="preserve">E6.2 - EPS Projet</t>
  </si>
  <si>
    <t xml:space="preserve">UF2 - Unité facultative Parcours de professionnalisation à l’étranger</t>
  </si>
  <si>
    <t xml:space="preserve">E52 - Travaux pratiques de sciences et techniques industrielles </t>
  </si>
  <si>
    <t xml:space="preserve">E10</t>
  </si>
  <si>
    <t xml:space="preserve">E62 - Maintien de navigabilité et documentation technique réalisés en entreprise</t>
  </si>
  <si>
    <t xml:space="preserve">Etude des systèmes techniques</t>
  </si>
  <si>
    <t xml:space="preserve">E54 - Travaux pratiques de biologie cellulaire</t>
  </si>
  <si>
    <t xml:space="preserve">EF2 - Préparation et suivi de césure</t>
  </si>
  <si>
    <t xml:space="preserve">EF3-Entrepreneuriat </t>
  </si>
  <si>
    <t xml:space="preserve">Analyse financière (Processus 6)</t>
  </si>
  <si>
    <t xml:space="preserve">E62 - Projet collaboratif d'optimisation</t>
  </si>
  <si>
    <t xml:space="preserve">E62 - Communication sur les activités réalisées en milieu professionnel</t>
  </si>
  <si>
    <t xml:space="preserve">EF2 - Module d'approfondissement</t>
  </si>
  <si>
    <t xml:space="preserve">UF2 - Engagement étudiant</t>
  </si>
  <si>
    <t xml:space="preserve">EF2-Engagement étudiant</t>
  </si>
  <si>
    <t xml:space="preserve">EF2 - Design Graphique</t>
  </si>
  <si>
    <t xml:space="preserve">EF2 - Activité en milieu professionnel européen « label Europlastics »</t>
  </si>
  <si>
    <t xml:space="preserve">Atelier de professionnalisation</t>
  </si>
  <si>
    <t xml:space="preserve">EF2-Module d'approfondissement</t>
  </si>
  <si>
    <t xml:space="preserve">EF2 - Épreuve facultative LV2</t>
  </si>
  <si>
    <t xml:space="preserve">EF1 Épreuve facultative langue vivante</t>
  </si>
  <si>
    <t xml:space="preserve">EF2-Parcours de professionnalisation à l'étranger</t>
  </si>
  <si>
    <t xml:space="preserve">EF2 - Parcours de professionnalisation à l’étranger</t>
  </si>
  <si>
    <t xml:space="preserve">Sciences et technologies des services en restauration (STSR)          1ère et 2ème Année</t>
  </si>
  <si>
    <r>
      <rPr>
        <sz val="8"/>
        <color theme="1"/>
        <rFont val="Arial"/>
        <family val="0"/>
        <charset val="1"/>
      </rPr>
      <t xml:space="preserve">Sciences et technologies culinaires (STC) 
</t>
    </r>
    <r>
      <rPr>
        <sz val="8"/>
        <color rgb="FFFF0000"/>
        <rFont val="Arial"/>
        <family val="0"/>
        <charset val="1"/>
      </rPr>
      <t xml:space="preserve">1ère et 2</t>
    </r>
    <r>
      <rPr>
        <vertAlign val="superscript"/>
        <sz val="8"/>
        <color rgb="FFFF0000"/>
        <rFont val="Arial"/>
        <family val="0"/>
        <charset val="1"/>
      </rPr>
      <t xml:space="preserve">ème</t>
    </r>
    <r>
      <rPr>
        <sz val="8"/>
        <color rgb="FFFF0000"/>
        <rFont val="Arial"/>
        <family val="0"/>
        <charset val="1"/>
      </rPr>
      <t xml:space="preserve"> Année</t>
    </r>
  </si>
  <si>
    <t xml:space="preserve">Sciences et technologies des services en hébergement (STSH):   1ère et 2ème Année</t>
  </si>
  <si>
    <t xml:space="preserve">EF2 - Module « Surveillance humaine et gardiennage »</t>
  </si>
  <si>
    <t xml:space="preserve">E63-Activités en milieu professionnel </t>
  </si>
  <si>
    <t xml:space="preserve">EF3-Parcours de certification complémentaire</t>
  </si>
  <si>
    <t xml:space="preserve">Module de parcours individualisé (facultatif)</t>
  </si>
  <si>
    <t xml:space="preserve">EF1 - Épreuve facultative de langue étrangère</t>
  </si>
  <si>
    <t xml:space="preserve">UF3 - Unité facultative Projet de spécialisation</t>
  </si>
  <si>
    <t xml:space="preserve">E61- Réalisation d'un projet </t>
  </si>
  <si>
    <t xml:space="preserve">E11</t>
  </si>
  <si>
    <t xml:space="preserve">Organisation industrielle</t>
  </si>
  <si>
    <t xml:space="preserve">E6 - Appréciations de stage</t>
  </si>
  <si>
    <t xml:space="preserve">EF3 - Engagement étudiant </t>
  </si>
  <si>
    <t xml:space="preserve">Fiabilisation de l'information et du SIC (Processus 7)</t>
  </si>
  <si>
    <t xml:space="preserve">EF1 - Épreuve facultative de langue vivante </t>
  </si>
  <si>
    <t xml:space="preserve">EF3 - Engagement étudiant</t>
  </si>
  <si>
    <t xml:space="preserve">EF3 - Épreuve facultative engagement étudiant</t>
  </si>
  <si>
    <t xml:space="preserve">Langue vivante étrangère (facultatif)</t>
  </si>
  <si>
    <t xml:space="preserve">EF3-Épreuve facultative engagement étudiant</t>
  </si>
  <si>
    <t xml:space="preserve">EF2 - Arts appliqués au textile</t>
  </si>
  <si>
    <t xml:space="preserve">EF2 Épreuve facultative engagement étudiant</t>
  </si>
  <si>
    <t xml:space="preserve">EF3 - Entrepreneuriat</t>
  </si>
  <si>
    <t xml:space="preserve">Enseignements spécifiques: Sommellerie et tech. de bar              Uniquement 2ème Année </t>
  </si>
  <si>
    <r>
      <rPr>
        <sz val="8"/>
        <color theme="1"/>
        <rFont val="Arial"/>
        <family val="0"/>
        <charset val="1"/>
      </rPr>
      <t xml:space="preserve">Conduite du projet entrepreneurial 
</t>
    </r>
    <r>
      <rPr>
        <sz val="8"/>
        <color rgb="FFFF0000"/>
        <rFont val="Arial"/>
        <family val="0"/>
        <charset val="1"/>
      </rPr>
      <t xml:space="preserve">Uniquement 2</t>
    </r>
    <r>
      <rPr>
        <vertAlign val="superscript"/>
        <sz val="8"/>
        <color rgb="FFFF0000"/>
        <rFont val="Arial"/>
        <family val="0"/>
        <charset val="1"/>
      </rPr>
      <t xml:space="preserve">ème</t>
    </r>
    <r>
      <rPr>
        <sz val="8"/>
        <color rgb="FFFF0000"/>
        <rFont val="Arial"/>
        <family val="0"/>
        <charset val="1"/>
      </rPr>
      <t xml:space="preserve"> Année </t>
    </r>
  </si>
  <si>
    <t xml:space="preserve">Enseignements spécifiques: Anglais et hébergement         Uniquement 2ème Année </t>
  </si>
  <si>
    <t xml:space="preserve">EF3 - Module d’approfondissement sectoriel</t>
  </si>
  <si>
    <t xml:space="preserve">EF2 - Culture design et architecture</t>
  </si>
  <si>
    <t xml:space="preserve">UF4 - Épreuve facultative engagement étudiant</t>
  </si>
  <si>
    <t xml:space="preserve">E62 - Rapport de stage en milieu professionnel </t>
  </si>
  <si>
    <t xml:space="preserve">E12</t>
  </si>
  <si>
    <t xml:space="preserve">Langue vivante facultative</t>
  </si>
  <si>
    <t xml:space="preserve">E6 - Anglais</t>
  </si>
  <si>
    <t xml:space="preserve">Atelier professionnel</t>
  </si>
  <si>
    <t xml:space="preserve">UF2 - Culture design de produit</t>
  </si>
  <si>
    <t xml:space="preserve">EF2 - Module d’approfondissement</t>
  </si>
  <si>
    <t xml:space="preserve">EF4-Engagement étudiant </t>
  </si>
  <si>
    <t xml:space="preserve">EF4 - Épreuve facultative engagement étudiant</t>
  </si>
  <si>
    <t xml:space="preserve">Conduite du projet entrepreneurial 
Uniquement 2ème Année </t>
  </si>
  <si>
    <t xml:space="preserve">Enseignement facultatif : Langue vivante C</t>
  </si>
  <si>
    <t xml:space="preserve">EF - Épreuve facultative engagement étudiant</t>
  </si>
  <si>
    <t xml:space="preserve">E13</t>
  </si>
  <si>
    <t xml:space="preserve">E6 - Expression - communication</t>
  </si>
  <si>
    <t xml:space="preserve">Enseignement facultatif</t>
  </si>
  <si>
    <t xml:space="preserve">Enseignement facultatif : Langue Vivante C</t>
  </si>
  <si>
    <t xml:space="preserve">Epreuve facultative: engagement étudiant</t>
  </si>
  <si>
    <t xml:space="preserve">E14</t>
  </si>
  <si>
    <t xml:space="preserve">Projet pluritechnique encadré (1ère année)</t>
  </si>
  <si>
    <t xml:space="preserve">Epreuve facultative engagement étudiant</t>
  </si>
  <si>
    <t xml:space="preserve">changement de numérotation en 2026</t>
  </si>
  <si>
    <t xml:space="preserve">changement de numérotation en 2027</t>
  </si>
  <si>
    <t xml:space="preserve">Très Favorable</t>
  </si>
  <si>
    <t xml:space="preserve">Favorable</t>
  </si>
  <si>
    <t xml:space="preserve">Doit Faire ses Preuves</t>
  </si>
  <si>
    <t xml:space="preserve">masquage</t>
  </si>
  <si>
    <t xml:space="preserve">code</t>
  </si>
  <si>
    <t xml:space="preserve">Livrets</t>
  </si>
  <si>
    <r>
      <rPr>
        <b val="true"/>
        <sz val="26"/>
        <color theme="0"/>
        <rFont val="Arial"/>
        <family val="0"/>
        <charset val="1"/>
      </rPr>
      <t xml:space="preserve">SAISIE ADMINISTRATIVE À REALISER AVANT LE CONSEIL DE CLASSE
</t>
    </r>
    <r>
      <rPr>
        <b val="true"/>
        <i val="true"/>
        <sz val="26"/>
        <color rgb="FFFFFF00"/>
        <rFont val="Arial"/>
        <family val="0"/>
        <charset val="1"/>
      </rPr>
      <t xml:space="preserve">Toutes les cases </t>
    </r>
    <r>
      <rPr>
        <b val="true"/>
        <i val="true"/>
        <sz val="26"/>
        <color rgb="FF00FF00"/>
        <rFont val="Arial"/>
        <family val="0"/>
        <charset val="1"/>
      </rPr>
      <t xml:space="preserve">vertes</t>
    </r>
    <r>
      <rPr>
        <b val="true"/>
        <i val="true"/>
        <sz val="26"/>
        <color rgb="FFFFFF00"/>
        <rFont val="Arial"/>
        <family val="0"/>
        <charset val="1"/>
      </rPr>
      <t xml:space="preserve"> sont à remplir, en plus de la liste des étudiants.</t>
    </r>
  </si>
  <si>
    <t xml:space="preserve">Examen :</t>
  </si>
  <si>
    <t xml:space="preserve">BTS</t>
  </si>
  <si>
    <t xml:space="preserve">voie de formation :</t>
  </si>
  <si>
    <t xml:space="preserve">Sélectionner la spécialité dans le menu déroulant ci-joint  :</t>
  </si>
  <si>
    <t xml:space="preserve">session d'examen :</t>
  </si>
  <si>
    <t xml:space="preserve">Etablissement 
ou 
organisme de formation :</t>
  </si>
  <si>
    <t xml:space="preserve">RNE</t>
  </si>
  <si>
    <t xml:space="preserve">NOM</t>
  </si>
  <si>
    <t xml:space="preserve">Prénom</t>
  </si>
  <si>
    <r>
      <rPr>
        <b val="true"/>
        <sz val="14"/>
        <color theme="1"/>
        <rFont val="Arial"/>
        <family val="0"/>
        <charset val="1"/>
      </rPr>
      <t xml:space="preserve">date de naissance </t>
    </r>
    <r>
      <rPr>
        <sz val="10"/>
        <color theme="1"/>
        <rFont val="Arial"/>
        <family val="0"/>
        <charset val="1"/>
      </rPr>
      <t xml:space="preserve">JJ/MM/AAAA</t>
    </r>
  </si>
  <si>
    <t xml:space="preserve">Lieu de naissance</t>
  </si>
  <si>
    <r>
      <rPr>
        <b val="true"/>
        <sz val="14"/>
        <color theme="1"/>
        <rFont val="Arial"/>
        <family val="0"/>
        <charset val="1"/>
      </rPr>
      <t xml:space="preserve">n° INSEE 
</t>
    </r>
    <r>
      <rPr>
        <sz val="10"/>
        <color theme="1"/>
        <rFont val="Arial"/>
        <family val="0"/>
        <charset val="1"/>
      </rPr>
      <t xml:space="preserve">(15 chiffres)</t>
    </r>
  </si>
  <si>
    <t xml:space="preserve">INE</t>
  </si>
  <si>
    <t xml:space="preserve">Langue vivante</t>
  </si>
  <si>
    <t xml:space="preserve">Données en rouge à compléter avec les statistiques 
des années précèdentes avant le conseil de classe</t>
  </si>
  <si>
    <t xml:space="preserve">test INSEE</t>
  </si>
  <si>
    <t xml:space="preserve">C01</t>
  </si>
  <si>
    <t xml:space="preserve">Résultats des sessions précédentes</t>
  </si>
  <si>
    <t xml:space="preserve">OUI</t>
  </si>
  <si>
    <t xml:space="preserve">C02</t>
  </si>
  <si>
    <t xml:space="preserve">Session</t>
  </si>
  <si>
    <t xml:space="preserve">nbr de candidats présentés</t>
  </si>
  <si>
    <t xml:space="preserve">nbr de candidats reçus</t>
  </si>
  <si>
    <t xml:space="preserve">%</t>
  </si>
  <si>
    <t xml:space="preserve">NON</t>
  </si>
  <si>
    <t xml:space="preserve">C03</t>
  </si>
  <si>
    <t xml:space="preserve">C04</t>
  </si>
  <si>
    <t xml:space="preserve">année a-1</t>
  </si>
  <si>
    <t xml:space="preserve">C05</t>
  </si>
  <si>
    <t xml:space="preserve">année a-2</t>
  </si>
  <si>
    <t xml:space="preserve">C06</t>
  </si>
  <si>
    <t xml:space="preserve">année a-3</t>
  </si>
  <si>
    <t xml:space="preserve">C07</t>
  </si>
  <si>
    <t xml:space="preserve">année a-4</t>
  </si>
  <si>
    <t xml:space="preserve">C08</t>
  </si>
  <si>
    <t xml:space="preserve">année a-5</t>
  </si>
  <si>
    <t xml:space="preserve">C09</t>
  </si>
  <si>
    <t xml:space="preserve">C10</t>
  </si>
  <si>
    <t xml:space="preserve">C11</t>
  </si>
  <si>
    <t xml:space="preserve">C12</t>
  </si>
  <si>
    <t xml:space="preserve">C13</t>
  </si>
  <si>
    <t xml:space="preserve">C14</t>
  </si>
  <si>
    <t xml:space="preserve">C15</t>
  </si>
  <si>
    <t xml:space="preserve">C16</t>
  </si>
  <si>
    <t xml:space="preserve">C17</t>
  </si>
  <si>
    <t xml:space="preserve">C18</t>
  </si>
  <si>
    <t xml:space="preserve">C19</t>
  </si>
  <si>
    <t xml:space="preserve">C20</t>
  </si>
  <si>
    <t xml:space="preserve">C21</t>
  </si>
  <si>
    <t xml:space="preserve">C22</t>
  </si>
  <si>
    <t xml:space="preserve">C23</t>
  </si>
  <si>
    <t xml:space="preserve">C24</t>
  </si>
  <si>
    <t xml:space="preserve">C25</t>
  </si>
  <si>
    <t xml:space="preserve">C26</t>
  </si>
  <si>
    <t xml:space="preserve">C27</t>
  </si>
  <si>
    <t xml:space="preserve">C28</t>
  </si>
  <si>
    <t xml:space="preserve">C29</t>
  </si>
  <si>
    <t xml:space="preserve">C30</t>
  </si>
  <si>
    <t xml:space="preserve">C31</t>
  </si>
  <si>
    <t xml:space="preserve">C32</t>
  </si>
  <si>
    <t xml:space="preserve">C33</t>
  </si>
  <si>
    <t xml:space="preserve">C34</t>
  </si>
  <si>
    <t xml:space="preserve">C35</t>
  </si>
  <si>
    <t xml:space="preserve">C36</t>
  </si>
  <si>
    <t xml:space="preserve">C37</t>
  </si>
  <si>
    <t xml:space="preserve">C38</t>
  </si>
  <si>
    <t xml:space="preserve">C39</t>
  </si>
  <si>
    <t xml:space="preserve">C40</t>
  </si>
  <si>
    <r>
      <rPr>
        <sz val="19"/>
        <color theme="0"/>
        <rFont val="Arial"/>
        <family val="0"/>
        <charset val="1"/>
      </rPr>
      <t xml:space="preserve">Saisir les notes et appréciations 
de 1</t>
    </r>
    <r>
      <rPr>
        <vertAlign val="superscript"/>
        <sz val="19"/>
        <color theme="0"/>
        <rFont val="Arial"/>
        <family val="0"/>
        <charset val="1"/>
      </rPr>
      <t xml:space="preserve">ère</t>
    </r>
    <r>
      <rPr>
        <sz val="19"/>
        <color theme="0"/>
        <rFont val="Arial"/>
        <family val="0"/>
        <charset val="1"/>
      </rPr>
      <t xml:space="preserve"> et 2</t>
    </r>
    <r>
      <rPr>
        <vertAlign val="superscript"/>
        <sz val="19"/>
        <color theme="0"/>
        <rFont val="Arial"/>
        <family val="0"/>
        <charset val="1"/>
      </rPr>
      <t xml:space="preserve">ème</t>
    </r>
    <r>
      <rPr>
        <sz val="19"/>
        <color theme="0"/>
        <rFont val="Arial"/>
        <family val="0"/>
        <charset val="1"/>
      </rPr>
      <t xml:space="preserve"> année par matière</t>
    </r>
  </si>
  <si>
    <t xml:space="preserve">Avis du dernier 
conseil de classe</t>
  </si>
  <si>
    <t xml:space="preserve">Enseignant : </t>
  </si>
  <si>
    <t xml:space="preserve">ne pas modifier ces cellules</t>
  </si>
  <si>
    <t xml:space="preserve">CC1</t>
  </si>
  <si>
    <t xml:space="preserve">CC2</t>
  </si>
  <si>
    <t xml:space="preserve">PIX</t>
  </si>
  <si>
    <t xml:space="preserve">Candidats</t>
  </si>
  <si>
    <t xml:space="preserve">Nom</t>
  </si>
  <si>
    <t xml:space="preserve">Avis 
du conseil 
de classe
(choisissez dans 
la liste déroulante)</t>
  </si>
  <si>
    <r>
      <rPr>
        <b val="true"/>
        <sz val="14"/>
        <color theme="0"/>
        <rFont val="Arial"/>
        <family val="0"/>
        <charset val="1"/>
      </rPr>
      <t xml:space="preserve">Observations 
éventuelles</t>
    </r>
    <r>
      <rPr>
        <b val="true"/>
        <sz val="14"/>
        <color theme="1"/>
        <rFont val="Arial"/>
        <family val="0"/>
        <charset val="1"/>
      </rPr>
      <t xml:space="preserve"> 
</t>
    </r>
    <r>
      <rPr>
        <b val="true"/>
        <i val="true"/>
        <sz val="14"/>
        <color rgb="FFFFFF00"/>
        <rFont val="Arial"/>
        <family val="0"/>
        <charset val="1"/>
      </rPr>
      <t xml:space="preserve">à écrire ci-dessous</t>
    </r>
  </si>
  <si>
    <r>
      <rPr>
        <b val="true"/>
        <sz val="14"/>
        <color theme="0"/>
        <rFont val="Arial"/>
        <family val="0"/>
        <charset val="1"/>
      </rPr>
      <t xml:space="preserve">Obtention de la certification </t>
    </r>
    <r>
      <rPr>
        <b val="true"/>
        <sz val="18"/>
        <color theme="0"/>
        <rFont val="Arial"/>
        <family val="0"/>
        <charset val="1"/>
      </rPr>
      <t xml:space="preserve">PIX
</t>
    </r>
    <r>
      <rPr>
        <b val="true"/>
        <sz val="14"/>
        <color rgb="FFFFFF00"/>
        <rFont val="Arial"/>
        <family val="0"/>
        <charset val="1"/>
      </rPr>
      <t xml:space="preserve">(OUI / NON)</t>
    </r>
  </si>
  <si>
    <t xml:space="preserve">Moy 1er Sem. 
ou 
1er trim. 
1ère année</t>
  </si>
  <si>
    <r>
      <rPr>
        <b val="true"/>
        <sz val="11"/>
        <color theme="1"/>
        <rFont val="Arial Narrow"/>
        <family val="0"/>
        <charset val="1"/>
      </rPr>
      <t xml:space="preserve">Moy 2ème Sem. 
ou 
2ème trim. 
</t>
    </r>
    <r>
      <rPr>
        <b val="true"/>
        <sz val="11"/>
        <color rgb="FFFFFF00"/>
        <rFont val="Arial Narrow"/>
        <family val="0"/>
        <charset val="1"/>
      </rPr>
      <t xml:space="preserve">1</t>
    </r>
    <r>
      <rPr>
        <b val="true"/>
        <vertAlign val="superscript"/>
        <sz val="11"/>
        <color rgb="FFFFFF00"/>
        <rFont val="Arial Narrow"/>
        <family val="0"/>
        <charset val="1"/>
      </rPr>
      <t xml:space="preserve">ère</t>
    </r>
    <r>
      <rPr>
        <b val="true"/>
        <sz val="11"/>
        <color rgb="FFFFFF00"/>
        <rFont val="Arial Narrow"/>
        <family val="0"/>
        <charset val="1"/>
      </rPr>
      <t xml:space="preserve"> année</t>
    </r>
  </si>
  <si>
    <r>
      <rPr>
        <b val="true"/>
        <sz val="11"/>
        <color theme="1"/>
        <rFont val="Arial Narrow"/>
        <family val="0"/>
        <charset val="1"/>
      </rPr>
      <t xml:space="preserve">Moy 3ème trim. 
</t>
    </r>
    <r>
      <rPr>
        <b val="true"/>
        <sz val="11"/>
        <color rgb="FFFFFF00"/>
        <rFont val="Arial Narrow"/>
        <family val="0"/>
        <charset val="1"/>
      </rPr>
      <t xml:space="preserve">1</t>
    </r>
    <r>
      <rPr>
        <b val="true"/>
        <vertAlign val="superscript"/>
        <sz val="11"/>
        <color rgb="FFFFFF00"/>
        <rFont val="Arial Narrow"/>
        <family val="0"/>
        <charset val="1"/>
      </rPr>
      <t xml:space="preserve">ère</t>
    </r>
    <r>
      <rPr>
        <b val="true"/>
        <sz val="11"/>
        <color rgb="FFFFFF00"/>
        <rFont val="Arial Narrow"/>
        <family val="0"/>
        <charset val="1"/>
      </rPr>
      <t xml:space="preserve"> année</t>
    </r>
  </si>
  <si>
    <r>
      <rPr>
        <b val="true"/>
        <sz val="11"/>
        <color theme="1"/>
        <rFont val="Arial Narrow"/>
        <family val="0"/>
        <charset val="1"/>
      </rPr>
      <t xml:space="preserve">Moy
</t>
    </r>
    <r>
      <rPr>
        <b val="true"/>
        <sz val="11"/>
        <color rgb="FFFFFF00"/>
        <rFont val="Arial Narrow"/>
        <family val="0"/>
        <charset val="1"/>
      </rPr>
      <t xml:space="preserve">1</t>
    </r>
    <r>
      <rPr>
        <b val="true"/>
        <vertAlign val="superscript"/>
        <sz val="11"/>
        <color rgb="FFFFFF00"/>
        <rFont val="Arial Narrow"/>
        <family val="0"/>
        <charset val="1"/>
      </rPr>
      <t xml:space="preserve">ère</t>
    </r>
    <r>
      <rPr>
        <b val="true"/>
        <sz val="11"/>
        <color rgb="FFFFFF00"/>
        <rFont val="Arial Narrow"/>
        <family val="0"/>
        <charset val="1"/>
      </rPr>
      <t xml:space="preserve"> 
année</t>
    </r>
  </si>
  <si>
    <r>
      <rPr>
        <b val="true"/>
        <sz val="11"/>
        <color theme="1"/>
        <rFont val="Arial Narrow"/>
        <family val="0"/>
        <charset val="1"/>
      </rPr>
      <t xml:space="preserve">Moy 1er Sem. 
ou 
1er trim. 
</t>
    </r>
    <r>
      <rPr>
        <b val="true"/>
        <sz val="11"/>
        <color rgb="FFFFFF00"/>
        <rFont val="Arial Narrow"/>
        <family val="0"/>
        <charset val="1"/>
      </rPr>
      <t xml:space="preserve">2</t>
    </r>
    <r>
      <rPr>
        <b val="true"/>
        <vertAlign val="superscript"/>
        <sz val="11"/>
        <color rgb="FFFFFF00"/>
        <rFont val="Arial Narrow"/>
        <family val="0"/>
        <charset val="1"/>
      </rPr>
      <t xml:space="preserve">ème</t>
    </r>
    <r>
      <rPr>
        <b val="true"/>
        <sz val="11"/>
        <color rgb="FFFFFF00"/>
        <rFont val="Arial Narrow"/>
        <family val="0"/>
        <charset val="1"/>
      </rPr>
      <t xml:space="preserve"> année</t>
    </r>
  </si>
  <si>
    <r>
      <rPr>
        <b val="true"/>
        <sz val="11"/>
        <color theme="1"/>
        <rFont val="Arial Narrow"/>
        <family val="0"/>
        <charset val="1"/>
      </rPr>
      <t xml:space="preserve">Moy 2ème Sem. 
ou 
2ème trim. 
</t>
    </r>
    <r>
      <rPr>
        <b val="true"/>
        <sz val="11"/>
        <color rgb="FFFFFF00"/>
        <rFont val="Arial Narrow"/>
        <family val="0"/>
        <charset val="1"/>
      </rPr>
      <t xml:space="preserve">2</t>
    </r>
    <r>
      <rPr>
        <b val="true"/>
        <vertAlign val="superscript"/>
        <sz val="11"/>
        <color rgb="FFFFFF00"/>
        <rFont val="Arial Narrow"/>
        <family val="0"/>
        <charset val="1"/>
      </rPr>
      <t xml:space="preserve">ème</t>
    </r>
    <r>
      <rPr>
        <b val="true"/>
        <sz val="11"/>
        <color rgb="FFFFFF00"/>
        <rFont val="Arial Narrow"/>
        <family val="0"/>
        <charset val="1"/>
      </rPr>
      <t xml:space="preserve"> année</t>
    </r>
  </si>
  <si>
    <r>
      <rPr>
        <b val="true"/>
        <sz val="11"/>
        <color theme="1"/>
        <rFont val="Arial Narrow"/>
        <family val="0"/>
        <charset val="1"/>
      </rPr>
      <t xml:space="preserve">Moy 3ème trim. 
</t>
    </r>
    <r>
      <rPr>
        <b val="true"/>
        <sz val="11"/>
        <color rgb="FFFFFF00"/>
        <rFont val="Arial Narrow"/>
        <family val="0"/>
        <charset val="1"/>
      </rPr>
      <t xml:space="preserve">2</t>
    </r>
    <r>
      <rPr>
        <b val="true"/>
        <vertAlign val="superscript"/>
        <sz val="11"/>
        <color rgb="FFFFFF00"/>
        <rFont val="Arial Narrow"/>
        <family val="0"/>
        <charset val="1"/>
      </rPr>
      <t xml:space="preserve">ème</t>
    </r>
    <r>
      <rPr>
        <b val="true"/>
        <sz val="11"/>
        <color rgb="FFFFFF00"/>
        <rFont val="Arial Narrow"/>
        <family val="0"/>
        <charset val="1"/>
      </rPr>
      <t xml:space="preserve"> année</t>
    </r>
  </si>
  <si>
    <r>
      <rPr>
        <b val="true"/>
        <sz val="11"/>
        <color theme="1"/>
        <rFont val="Arial Narrow"/>
        <family val="0"/>
        <charset val="1"/>
      </rPr>
      <t xml:space="preserve">Moy 
</t>
    </r>
    <r>
      <rPr>
        <b val="true"/>
        <sz val="11"/>
        <color rgb="FFFFFF00"/>
        <rFont val="Arial Narrow"/>
        <family val="0"/>
        <charset val="1"/>
      </rPr>
      <t xml:space="preserve">2</t>
    </r>
    <r>
      <rPr>
        <b val="true"/>
        <vertAlign val="superscript"/>
        <sz val="11"/>
        <color rgb="FFFFFF00"/>
        <rFont val="Arial Narrow"/>
        <family val="0"/>
        <charset val="1"/>
      </rPr>
      <t xml:space="preserve">ème</t>
    </r>
    <r>
      <rPr>
        <b val="true"/>
        <sz val="11"/>
        <color rgb="FFFFFF00"/>
        <rFont val="Arial Narrow"/>
        <family val="0"/>
        <charset val="1"/>
      </rPr>
      <t xml:space="preserve"> 
année</t>
    </r>
  </si>
  <si>
    <t xml:space="preserve">Appréciations</t>
  </si>
  <si>
    <r>
      <rPr>
        <b val="true"/>
        <sz val="11"/>
        <color theme="1"/>
        <rFont val="Arial Narrow"/>
        <family val="0"/>
        <charset val="1"/>
      </rPr>
      <t xml:space="preserve">Moy 1er Sem. 
ou 
1er trim. 
</t>
    </r>
    <r>
      <rPr>
        <b val="true"/>
        <sz val="11"/>
        <color rgb="FFFFFF00"/>
        <rFont val="Arial Narrow"/>
        <family val="0"/>
        <charset val="1"/>
      </rPr>
      <t xml:space="preserve">1</t>
    </r>
    <r>
      <rPr>
        <b val="true"/>
        <vertAlign val="superscript"/>
        <sz val="11"/>
        <color rgb="FFFFFF00"/>
        <rFont val="Arial Narrow"/>
        <family val="0"/>
        <charset val="1"/>
      </rPr>
      <t xml:space="preserve">ère</t>
    </r>
    <r>
      <rPr>
        <b val="true"/>
        <sz val="11"/>
        <color rgb="FFFFFF00"/>
        <rFont val="Arial Narrow"/>
        <family val="0"/>
        <charset val="1"/>
      </rPr>
      <t xml:space="preserve"> année</t>
    </r>
  </si>
  <si>
    <t xml:space="preserve">Moy 1er Sem. 
ou 
1er trim. 
2ème année</t>
  </si>
  <si>
    <t xml:space="preserve">Moy 2ème Sem. 
ou 
2ème trim. 
2ème année</t>
  </si>
  <si>
    <t xml:space="preserve">Moy 3ème trim. 
2ème année</t>
  </si>
  <si>
    <t xml:space="preserve">Moy 
2ème 
année</t>
  </si>
  <si>
    <t xml:space="preserve">C00</t>
  </si>
  <si>
    <t xml:space="preserve">Logo académique</t>
  </si>
  <si>
    <t xml:space="preserve">ÉMARGEMENT CANDIDATS - PRISE DE CONNAISANCE LIVRETS SCOLAIRES</t>
  </si>
  <si>
    <t xml:space="preserve">Établissement :</t>
  </si>
  <si>
    <t xml:space="preserve">Spécialité :</t>
  </si>
  <si>
    <t xml:space="preserve">date de naissance</t>
  </si>
  <si>
    <t xml:space="preserve">OBSERVATIONS</t>
  </si>
  <si>
    <t xml:space="preserve">J’ai pris connaissance de mon livret scolaire</t>
  </si>
  <si>
    <t xml:space="preserve">DATE et SIGNATURE</t>
  </si>
  <si>
    <r>
      <rPr>
        <sz val="10"/>
        <color theme="1"/>
        <rFont val="Arial Narrow"/>
        <family val="0"/>
        <charset val="1"/>
      </rPr>
      <t xml:space="preserve">…</t>
    </r>
    <r>
      <rPr>
        <sz val="14"/>
        <color theme="1"/>
        <rFont val="Arial Narrow"/>
        <family val="0"/>
        <charset val="1"/>
      </rPr>
      <t xml:space="preserve">/</t>
    </r>
    <r>
      <rPr>
        <sz val="10"/>
        <color theme="1"/>
        <rFont val="Arial Narrow"/>
        <family val="0"/>
        <charset val="1"/>
      </rPr>
      <t xml:space="preserve">…</t>
    </r>
    <r>
      <rPr>
        <sz val="14"/>
        <color theme="1"/>
        <rFont val="Arial Narrow"/>
        <family val="0"/>
        <charset val="1"/>
      </rPr>
      <t xml:space="preserve">/</t>
    </r>
    <r>
      <rPr>
        <sz val="10"/>
        <color theme="1"/>
        <rFont val="Arial Narrow"/>
        <family val="0"/>
        <charset val="1"/>
      </rPr>
      <t xml:space="preserve">…....</t>
    </r>
  </si>
  <si>
    <t xml:space="preserve">Examen :                     </t>
  </si>
  <si>
    <t xml:space="preserve">Année de l'examen</t>
  </si>
  <si>
    <t xml:space="preserve">Nom :</t>
  </si>
  <si>
    <t xml:space="preserve">Prénom :</t>
  </si>
  <si>
    <t xml:space="preserve">Cachet de l'établissement, date et signature du chef d'établissement : </t>
  </si>
  <si>
    <r>
      <rPr>
        <sz val="16"/>
        <color theme="1"/>
        <rFont val="Arial"/>
        <family val="0"/>
        <charset val="1"/>
      </rPr>
      <t xml:space="preserve">Spécialité :</t>
    </r>
    <r>
      <rPr>
        <sz val="16"/>
        <rFont val="Arial"/>
        <family val="0"/>
        <charset val="1"/>
      </rPr>
      <t xml:space="preserve"> </t>
    </r>
  </si>
  <si>
    <t xml:space="preserve">Date de naissance:</t>
  </si>
  <si>
    <t xml:space="preserve">INE :</t>
  </si>
  <si>
    <t xml:space="preserve">Lieu de 
naissance :</t>
  </si>
  <si>
    <t xml:space="preserve">INSEE :</t>
  </si>
  <si>
    <r>
      <rPr>
        <b val="true"/>
        <sz val="18"/>
        <color theme="1"/>
        <rFont val="Arial"/>
        <family val="0"/>
        <charset val="1"/>
      </rPr>
      <t xml:space="preserve">Classe de 
1</t>
    </r>
    <r>
      <rPr>
        <b val="true"/>
        <vertAlign val="superscript"/>
        <sz val="18"/>
        <color theme="1"/>
        <rFont val="Arial"/>
        <family val="0"/>
        <charset val="1"/>
      </rPr>
      <t xml:space="preserve">ère</t>
    </r>
    <r>
      <rPr>
        <b val="true"/>
        <sz val="18"/>
        <color theme="1"/>
        <rFont val="Arial"/>
        <family val="0"/>
        <charset val="1"/>
      </rPr>
      <t xml:space="preserve"> année (1)</t>
    </r>
  </si>
  <si>
    <t xml:space="preserve">Enseignements</t>
  </si>
  <si>
    <t xml:space="preserve">Classe de 
2ème année (2)</t>
  </si>
  <si>
    <r>
      <rPr>
        <b val="true"/>
        <sz val="12"/>
        <color theme="1"/>
        <rFont val="Arial"/>
        <family val="0"/>
        <charset val="1"/>
      </rPr>
      <t xml:space="preserve">1</t>
    </r>
    <r>
      <rPr>
        <b val="true"/>
        <vertAlign val="superscript"/>
        <sz val="12"/>
        <color theme="1"/>
        <rFont val="Arial"/>
        <family val="0"/>
        <charset val="1"/>
      </rPr>
      <t xml:space="preserve">er</t>
    </r>
    <r>
      <rPr>
        <b val="true"/>
        <sz val="12"/>
        <color theme="1"/>
        <rFont val="Arial"/>
        <family val="0"/>
        <charset val="1"/>
      </rPr>
      <t xml:space="preserve"> 
trimestre</t>
    </r>
  </si>
  <si>
    <r>
      <rPr>
        <b val="true"/>
        <sz val="12"/>
        <color theme="1"/>
        <rFont val="Arial"/>
        <family val="0"/>
        <charset val="1"/>
      </rPr>
      <t xml:space="preserve">2</t>
    </r>
    <r>
      <rPr>
        <b val="true"/>
        <vertAlign val="superscript"/>
        <sz val="12"/>
        <color theme="1"/>
        <rFont val="Arial"/>
        <family val="0"/>
        <charset val="1"/>
      </rPr>
      <t xml:space="preserve">ème</t>
    </r>
    <r>
      <rPr>
        <b val="true"/>
        <sz val="12"/>
        <color theme="1"/>
        <rFont val="Arial"/>
        <family val="0"/>
        <charset val="1"/>
      </rPr>
      <t xml:space="preserve"> trimestre</t>
    </r>
  </si>
  <si>
    <r>
      <rPr>
        <b val="true"/>
        <sz val="12"/>
        <color theme="1"/>
        <rFont val="Arial"/>
        <family val="0"/>
        <charset val="1"/>
      </rPr>
      <t xml:space="preserve">3</t>
    </r>
    <r>
      <rPr>
        <b val="true"/>
        <vertAlign val="superscript"/>
        <sz val="12"/>
        <color theme="1"/>
        <rFont val="Arial"/>
        <family val="0"/>
        <charset val="1"/>
      </rPr>
      <t xml:space="preserve">ème</t>
    </r>
    <r>
      <rPr>
        <b val="true"/>
        <sz val="12"/>
        <color theme="1"/>
        <rFont val="Arial"/>
        <family val="0"/>
        <charset val="1"/>
      </rPr>
      <t xml:space="preserve"> trimestre</t>
    </r>
  </si>
  <si>
    <t xml:space="preserve">Moyenne </t>
  </si>
  <si>
    <t xml:space="preserve">Moyenne</t>
  </si>
  <si>
    <r>
      <rPr>
        <b val="true"/>
        <sz val="12"/>
        <color theme="1"/>
        <rFont val="Arial"/>
        <family val="0"/>
        <charset val="1"/>
      </rPr>
      <t xml:space="preserve">1</t>
    </r>
    <r>
      <rPr>
        <b val="true"/>
        <vertAlign val="superscript"/>
        <sz val="12"/>
        <color theme="1"/>
        <rFont val="Arial"/>
        <family val="0"/>
        <charset val="1"/>
      </rPr>
      <t xml:space="preserve">er</t>
    </r>
    <r>
      <rPr>
        <b val="true"/>
        <sz val="12"/>
        <color theme="1"/>
        <rFont val="Arial"/>
        <family val="0"/>
        <charset val="1"/>
      </rPr>
      <t xml:space="preserve"> 
semestre</t>
    </r>
  </si>
  <si>
    <r>
      <rPr>
        <b val="true"/>
        <sz val="12"/>
        <color theme="1"/>
        <rFont val="Arial"/>
        <family val="0"/>
        <charset val="1"/>
      </rPr>
      <t xml:space="preserve">2</t>
    </r>
    <r>
      <rPr>
        <b val="true"/>
        <vertAlign val="superscript"/>
        <sz val="12"/>
        <color theme="1"/>
        <rFont val="Arial"/>
        <family val="0"/>
        <charset val="1"/>
      </rPr>
      <t xml:space="preserve">ème</t>
    </r>
    <r>
      <rPr>
        <b val="true"/>
        <sz val="12"/>
        <color theme="1"/>
        <rFont val="Arial"/>
        <family val="0"/>
        <charset val="1"/>
      </rPr>
      <t xml:space="preserve"> semestre</t>
    </r>
  </si>
  <si>
    <t xml:space="preserve">Profil de la classe classe  en noir</t>
  </si>
  <si>
    <t xml:space="preserve">Profil du candidat en rouge</t>
  </si>
  <si>
    <t xml:space="preserve">E15</t>
  </si>
  <si>
    <t xml:space="preserve">(1) Année antérieure à celle de l'examen </t>
  </si>
  <si>
    <t xml:space="preserve">(2) Année de l'examen</t>
  </si>
  <si>
    <r>
      <rPr>
        <b val="true"/>
        <sz val="14"/>
        <color theme="1"/>
        <rFont val="Arial"/>
        <family val="0"/>
        <charset val="1"/>
      </rPr>
      <t xml:space="preserve">Certification de compétences numériques PIX
</t>
    </r>
    <r>
      <rPr>
        <sz val="11"/>
        <color theme="1"/>
        <rFont val="Arial"/>
        <family val="0"/>
        <charset val="1"/>
      </rPr>
      <t xml:space="preserve">cocher la case pour attester de l'obtention de la certification</t>
    </r>
  </si>
  <si>
    <t xml:space="preserve">AVIS DU CONSEIL DE CLASSE ET OBSERVATIONS EVENTUELLES</t>
  </si>
  <si>
    <t xml:space="preserve">REPARTITION DES AVIS EN %</t>
  </si>
  <si>
    <t xml:space="preserve">DATE, SIGNATURE ET REMARQUES EVENTUELLES</t>
  </si>
  <si>
    <t xml:space="preserve">Avis</t>
  </si>
  <si>
    <t xml:space="preserve">Effectif total de la classe</t>
  </si>
  <si>
    <t xml:space="preserve">Année</t>
  </si>
  <si>
    <t xml:space="preserve">Présentés</t>
  </si>
  <si>
    <t xml:space="preserve">Recues</t>
  </si>
  <si>
    <t xml:space="preserve">Doit faire ses preuves</t>
  </si>
  <si>
    <t xml:space="preserve">Visa du Président du jury (groupe 1)</t>
  </si>
  <si>
    <t xml:space="preserve">Visa du Président du jury (groupe 2)</t>
  </si>
  <si>
    <r>
      <rPr>
        <b val="true"/>
        <sz val="18"/>
        <color theme="1"/>
        <rFont val="Arial"/>
        <family val="0"/>
        <charset val="1"/>
      </rPr>
      <t xml:space="preserve">Classe de 
2</t>
    </r>
    <r>
      <rPr>
        <b val="true"/>
        <vertAlign val="superscript"/>
        <sz val="18"/>
        <color theme="1"/>
        <rFont val="Arial"/>
        <family val="0"/>
        <charset val="1"/>
      </rPr>
      <t xml:space="preserve">ème</t>
    </r>
    <r>
      <rPr>
        <b val="true"/>
        <sz val="18"/>
        <color theme="1"/>
        <rFont val="Arial"/>
        <family val="0"/>
        <charset val="1"/>
      </rPr>
      <t xml:space="preserve"> année (2)</t>
    </r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</si>
</sst>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dd/mm/yyyy"/>
    <numFmt numFmtId="166" formatCode="[&gt;=3000000000000]#\ ##\ ##\ ##\ ###\ ###&quot; | &quot;##;#\ ##\ ##\ ##\ ###\ ###"/>
    <numFmt numFmtId="167" formatCode="0\ %"/>
    <numFmt numFmtId="168" formatCode="0.0%"/>
    <numFmt numFmtId="169" formatCode="0"/>
    <numFmt numFmtId="170" formatCode="0.0"/>
    <numFmt numFmtId="171" formatCode="0.00"/>
    <numFmt numFmtId="172" formatCode="dd/mm/yy;@"/>
  </numFmts>
  <fonts count="89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1"/>
      <color theme="1"/>
      <name val="Arial"/>
      <family val="0"/>
      <charset val="1"/>
    </font>
    <font>
      <sz val="11"/>
      <color rgb="FF0070C0"/>
      <name val="Arial"/>
      <family val="0"/>
      <charset val="1"/>
    </font>
    <font>
      <i val="true"/>
      <sz val="11"/>
      <color theme="0" tint="-0.5"/>
      <name val="Arial"/>
      <family val="0"/>
      <charset val="1"/>
    </font>
    <font>
      <sz val="8"/>
      <color theme="1"/>
      <name val="Arial"/>
      <family val="0"/>
      <charset val="1"/>
    </font>
    <font>
      <sz val="8"/>
      <color rgb="FFFF0000"/>
      <name val="Arial"/>
      <family val="0"/>
      <charset val="1"/>
    </font>
    <font>
      <sz val="8"/>
      <name val="Arial"/>
      <family val="0"/>
      <charset val="1"/>
    </font>
    <font>
      <vertAlign val="superscript"/>
      <sz val="8"/>
      <color rgb="FFFF0000"/>
      <name val="Arial"/>
      <family val="0"/>
      <charset val="1"/>
    </font>
    <font>
      <sz val="8"/>
      <color theme="1"/>
      <name val="Verdana"/>
      <family val="0"/>
      <charset val="1"/>
    </font>
    <font>
      <sz val="10"/>
      <color theme="1"/>
      <name val="Arial"/>
      <family val="0"/>
      <charset val="1"/>
    </font>
    <font>
      <b val="true"/>
      <sz val="11"/>
      <color rgb="FFFF0000"/>
      <name val="Arial"/>
      <family val="0"/>
      <charset val="1"/>
    </font>
    <font>
      <sz val="12"/>
      <color theme="1"/>
      <name val="Arial"/>
      <family val="0"/>
      <charset val="1"/>
    </font>
    <font>
      <sz val="11"/>
      <color theme="0"/>
      <name val="Arial"/>
      <family val="0"/>
      <charset val="1"/>
    </font>
    <font>
      <sz val="11"/>
      <color theme="0" tint="-0.35"/>
      <name val="Arial"/>
      <family val="0"/>
      <charset val="1"/>
    </font>
    <font>
      <b val="true"/>
      <sz val="26"/>
      <color theme="0"/>
      <name val="Arial"/>
      <family val="0"/>
      <charset val="1"/>
    </font>
    <font>
      <b val="true"/>
      <i val="true"/>
      <sz val="26"/>
      <color rgb="FFFFFF00"/>
      <name val="Arial"/>
      <family val="0"/>
      <charset val="1"/>
    </font>
    <font>
      <b val="true"/>
      <i val="true"/>
      <sz val="26"/>
      <color rgb="FF00FF00"/>
      <name val="Arial"/>
      <family val="0"/>
      <charset val="1"/>
    </font>
    <font>
      <u val="single"/>
      <sz val="11"/>
      <color theme="10"/>
      <name val="Calibri"/>
      <family val="0"/>
      <charset val="1"/>
    </font>
    <font>
      <u val="single"/>
      <sz val="11"/>
      <color theme="10"/>
      <name val="Arial"/>
      <family val="0"/>
      <charset val="1"/>
    </font>
    <font>
      <sz val="18"/>
      <color theme="1"/>
      <name val="Arial"/>
      <family val="0"/>
      <charset val="1"/>
    </font>
    <font>
      <b val="true"/>
      <sz val="26"/>
      <color rgb="FF3366CC"/>
      <name val="Arial"/>
      <family val="0"/>
      <charset val="1"/>
    </font>
    <font>
      <b val="true"/>
      <sz val="12"/>
      <color theme="0"/>
      <name val="Arial"/>
      <family val="0"/>
      <charset val="1"/>
    </font>
    <font>
      <sz val="14"/>
      <color theme="1"/>
      <name val="Arial"/>
      <family val="0"/>
      <charset val="1"/>
    </font>
    <font>
      <b val="true"/>
      <sz val="14"/>
      <color rgb="FF3366CC"/>
      <name val="Arial"/>
      <family val="0"/>
      <charset val="1"/>
    </font>
    <font>
      <sz val="10"/>
      <color theme="0" tint="-0.35"/>
      <name val="Arial"/>
      <family val="0"/>
      <charset val="1"/>
    </font>
    <font>
      <b val="true"/>
      <sz val="12"/>
      <color theme="1"/>
      <name val="Arial"/>
      <family val="0"/>
      <charset val="1"/>
    </font>
    <font>
      <b val="true"/>
      <sz val="12"/>
      <color theme="0" tint="-0.35"/>
      <name val="Arial"/>
      <family val="0"/>
      <charset val="1"/>
    </font>
    <font>
      <b val="true"/>
      <sz val="14"/>
      <color rgb="FF0070C0"/>
      <name val="Arial"/>
      <family val="0"/>
      <charset val="1"/>
    </font>
    <font>
      <b val="true"/>
      <sz val="14"/>
      <color theme="1"/>
      <name val="Arial"/>
      <family val="0"/>
      <charset val="1"/>
    </font>
    <font>
      <b val="true"/>
      <sz val="12"/>
      <color rgb="FFFF0000"/>
      <name val="Arial"/>
      <family val="0"/>
      <charset val="1"/>
    </font>
    <font>
      <sz val="11"/>
      <color theme="0" tint="-0.25"/>
      <name val="Arial"/>
      <family val="0"/>
      <charset val="1"/>
    </font>
    <font>
      <b val="true"/>
      <sz val="10"/>
      <color theme="1"/>
      <name val="Arial"/>
      <family val="0"/>
      <charset val="1"/>
    </font>
    <font>
      <sz val="14"/>
      <color rgb="FFFF0000"/>
      <name val="Arial"/>
      <family val="0"/>
      <charset val="1"/>
    </font>
    <font>
      <sz val="9"/>
      <color theme="1"/>
      <name val="Arial"/>
      <family val="0"/>
      <charset val="1"/>
    </font>
    <font>
      <sz val="19"/>
      <color theme="0"/>
      <name val="Arial"/>
      <family val="0"/>
      <charset val="1"/>
    </font>
    <font>
      <vertAlign val="superscript"/>
      <sz val="19"/>
      <color theme="0"/>
      <name val="Arial"/>
      <family val="0"/>
      <charset val="1"/>
    </font>
    <font>
      <b val="true"/>
      <sz val="22"/>
      <color rgb="FFFFFF00"/>
      <name val="Arial"/>
      <family val="0"/>
      <charset val="1"/>
    </font>
    <font>
      <b val="true"/>
      <sz val="16"/>
      <color theme="1"/>
      <name val="Arial"/>
      <family val="0"/>
      <charset val="1"/>
    </font>
    <font>
      <b val="true"/>
      <sz val="20"/>
      <color theme="0"/>
      <name val="Arial"/>
      <family val="0"/>
      <charset val="1"/>
    </font>
    <font>
      <b val="true"/>
      <sz val="14"/>
      <color theme="1"/>
      <name val="Arial Narrow"/>
      <family val="0"/>
      <charset val="1"/>
    </font>
    <font>
      <b val="true"/>
      <sz val="18"/>
      <color theme="1"/>
      <name val="Arial"/>
      <family val="0"/>
      <charset val="1"/>
    </font>
    <font>
      <b val="true"/>
      <sz val="14"/>
      <color theme="0"/>
      <name val="Arial"/>
      <family val="0"/>
      <charset val="1"/>
    </font>
    <font>
      <b val="true"/>
      <i val="true"/>
      <sz val="14"/>
      <color rgb="FFFFFF00"/>
      <name val="Arial"/>
      <family val="0"/>
      <charset val="1"/>
    </font>
    <font>
      <b val="true"/>
      <sz val="18"/>
      <color theme="0"/>
      <name val="Arial"/>
      <family val="0"/>
      <charset val="1"/>
    </font>
    <font>
      <b val="true"/>
      <sz val="14"/>
      <color rgb="FFFFFF00"/>
      <name val="Arial"/>
      <family val="0"/>
      <charset val="1"/>
    </font>
    <font>
      <b val="true"/>
      <sz val="11"/>
      <color theme="1"/>
      <name val="Arial Narrow"/>
      <family val="0"/>
      <charset val="1"/>
    </font>
    <font>
      <b val="true"/>
      <sz val="11"/>
      <color rgb="FFFFFF00"/>
      <name val="Arial Narrow"/>
      <family val="0"/>
      <charset val="1"/>
    </font>
    <font>
      <b val="true"/>
      <vertAlign val="superscript"/>
      <sz val="11"/>
      <color rgb="FFFFFF00"/>
      <name val="Arial Narrow"/>
      <family val="0"/>
      <charset val="1"/>
    </font>
    <font>
      <b val="true"/>
      <i val="true"/>
      <sz val="11"/>
      <color theme="0"/>
      <name val="Arial"/>
      <family val="0"/>
      <charset val="1"/>
    </font>
    <font>
      <b val="true"/>
      <i val="true"/>
      <sz val="9"/>
      <color theme="1"/>
      <name val="Arial"/>
      <family val="0"/>
      <charset val="1"/>
    </font>
    <font>
      <b val="true"/>
      <i val="true"/>
      <sz val="11"/>
      <color theme="1"/>
      <name val="Arial"/>
      <family val="0"/>
      <charset val="1"/>
    </font>
    <font>
      <sz val="22"/>
      <color theme="1"/>
      <name val="Arial"/>
      <family val="0"/>
      <charset val="1"/>
    </font>
    <font>
      <sz val="11"/>
      <color theme="0"/>
      <name val="Calibri"/>
      <family val="0"/>
      <charset val="1"/>
    </font>
    <font>
      <sz val="11"/>
      <color theme="1"/>
      <name val="Arial Narrow"/>
      <family val="0"/>
      <charset val="1"/>
    </font>
    <font>
      <sz val="11"/>
      <color theme="0" tint="-0.25"/>
      <name val="Arial Narrow"/>
      <family val="0"/>
      <charset val="1"/>
    </font>
    <font>
      <b val="true"/>
      <sz val="16"/>
      <color theme="1"/>
      <name val="Arial Narrow"/>
      <family val="0"/>
      <charset val="1"/>
    </font>
    <font>
      <sz val="11"/>
      <color theme="0"/>
      <name val="Arial Narrow"/>
      <family val="0"/>
      <charset val="1"/>
    </font>
    <font>
      <sz val="9"/>
      <color theme="0"/>
      <name val="Arial"/>
      <family val="0"/>
      <charset val="1"/>
    </font>
    <font>
      <b val="true"/>
      <sz val="12"/>
      <color theme="1"/>
      <name val="Arial Narrow"/>
      <family val="0"/>
      <charset val="1"/>
    </font>
    <font>
      <b val="true"/>
      <sz val="8"/>
      <color theme="1"/>
      <name val="Arial Narrow"/>
      <family val="0"/>
      <charset val="1"/>
    </font>
    <font>
      <sz val="4"/>
      <color theme="1"/>
      <name val="Arial Narrow"/>
      <family val="0"/>
      <charset val="1"/>
    </font>
    <font>
      <sz val="10"/>
      <color theme="1"/>
      <name val="Arial Narrow"/>
      <family val="0"/>
      <charset val="1"/>
    </font>
    <font>
      <sz val="14"/>
      <color theme="1"/>
      <name val="Arial Narrow"/>
      <family val="0"/>
      <charset val="1"/>
    </font>
    <font>
      <sz val="16"/>
      <color theme="1"/>
      <name val="Arial"/>
      <family val="0"/>
      <charset val="1"/>
    </font>
    <font>
      <b val="true"/>
      <sz val="26"/>
      <color theme="1"/>
      <name val="Arial"/>
      <family val="0"/>
      <charset val="1"/>
    </font>
    <font>
      <sz val="20"/>
      <color theme="1"/>
      <name val="Arial"/>
      <family val="0"/>
      <charset val="1"/>
    </font>
    <font>
      <sz val="16"/>
      <name val="Arial"/>
      <family val="0"/>
      <charset val="1"/>
    </font>
    <font>
      <b val="true"/>
      <sz val="28"/>
      <color theme="1"/>
      <name val="Arial"/>
      <family val="0"/>
      <charset val="1"/>
    </font>
    <font>
      <sz val="13"/>
      <color theme="1"/>
      <name val="Arial"/>
      <family val="0"/>
      <charset val="1"/>
    </font>
    <font>
      <b val="true"/>
      <sz val="13"/>
      <color theme="1"/>
      <name val="Arial"/>
      <family val="0"/>
      <charset val="1"/>
    </font>
    <font>
      <b val="true"/>
      <sz val="22"/>
      <color theme="1"/>
      <name val="Arial"/>
      <family val="0"/>
      <charset val="1"/>
    </font>
    <font>
      <b val="true"/>
      <sz val="20"/>
      <color theme="1"/>
      <name val="Arial"/>
      <family val="0"/>
      <charset val="1"/>
    </font>
    <font>
      <b val="true"/>
      <vertAlign val="superscript"/>
      <sz val="18"/>
      <color theme="1"/>
      <name val="Arial"/>
      <family val="0"/>
      <charset val="1"/>
    </font>
    <font>
      <b val="true"/>
      <sz val="24"/>
      <color theme="1"/>
      <name val="Arial"/>
      <family val="0"/>
      <charset val="1"/>
    </font>
    <font>
      <b val="true"/>
      <vertAlign val="superscript"/>
      <sz val="12"/>
      <color theme="1"/>
      <name val="Arial"/>
      <family val="0"/>
      <charset val="1"/>
    </font>
    <font>
      <sz val="14"/>
      <name val="Arial"/>
      <family val="0"/>
      <charset val="1"/>
    </font>
    <font>
      <sz val="40"/>
      <color theme="1"/>
      <name val="BankGothic Lt BT"/>
      <family val="0"/>
      <charset val="1"/>
    </font>
    <font>
      <sz val="12"/>
      <name val="Arial"/>
      <family val="0"/>
      <charset val="1"/>
    </font>
    <font>
      <b val="true"/>
      <sz val="13"/>
      <name val="Arial"/>
      <family val="0"/>
      <charset val="1"/>
    </font>
    <font>
      <b val="true"/>
      <sz val="24"/>
      <name val="Arial"/>
      <family val="0"/>
      <charset val="1"/>
    </font>
    <font>
      <b val="true"/>
      <sz val="36"/>
      <color theme="1"/>
      <name val="Arial Narrow"/>
      <family val="0"/>
      <charset val="1"/>
    </font>
    <font>
      <b val="true"/>
      <sz val="22"/>
      <name val="Arial"/>
      <family val="0"/>
      <charset val="1"/>
    </font>
    <font>
      <sz val="22"/>
      <name val="Arial"/>
      <family val="0"/>
      <charset val="1"/>
    </font>
    <font>
      <sz val="28"/>
      <color rgb="FF595959"/>
      <name val="Calibri"/>
      <family val="2"/>
    </font>
    <font>
      <sz val="24"/>
      <color rgb="FF59595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C0006"/>
      </patternFill>
    </fill>
    <fill>
      <patternFill patternType="solid">
        <fgColor rgb="FF00FF00"/>
        <bgColor rgb="FF00B050"/>
      </patternFill>
    </fill>
    <fill>
      <patternFill patternType="solid">
        <fgColor theme="4" tint="-0.25"/>
        <bgColor rgb="FF3366CC"/>
      </patternFill>
    </fill>
    <fill>
      <patternFill patternType="solid">
        <fgColor rgb="FF00B0F0"/>
        <bgColor rgb="FF33CCCC"/>
      </patternFill>
    </fill>
    <fill>
      <patternFill patternType="solid">
        <fgColor theme="4" tint="0.7999"/>
        <bgColor rgb="FFD9D9D9"/>
      </patternFill>
    </fill>
  </fills>
  <borders count="101">
    <border diagonalUp="false" diagonalDown="false">
      <left/>
      <right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/>
      <top/>
      <bottom style="double"/>
      <diagonal/>
    </border>
    <border diagonalUp="false" diagonalDown="false">
      <left style="medium"/>
      <right style="medium"/>
      <top style="thin"/>
      <bottom style="double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thick"/>
      <right style="double"/>
      <top style="thick"/>
      <bottom style="medium"/>
      <diagonal/>
    </border>
    <border diagonalUp="false" diagonalDown="false">
      <left/>
      <right style="thick"/>
      <top style="thick"/>
      <bottom style="medium"/>
      <diagonal/>
    </border>
    <border diagonalUp="false" diagonalDown="false">
      <left style="thick"/>
      <right style="double"/>
      <top style="thick"/>
      <bottom/>
      <diagonal/>
    </border>
    <border diagonalUp="false" diagonalDown="false">
      <left style="double"/>
      <right style="thick"/>
      <top style="thick"/>
      <bottom style="medium"/>
      <diagonal/>
    </border>
    <border diagonalUp="false" diagonalDown="false">
      <left style="thick"/>
      <right style="double"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 style="double"/>
      <top style="medium"/>
      <bottom style="medium"/>
      <diagonal/>
    </border>
    <border diagonalUp="false" diagonalDown="false">
      <left style="double"/>
      <right style="thick"/>
      <top style="medium"/>
      <bottom style="medium"/>
      <diagonal/>
    </border>
    <border diagonalUp="false" diagonalDown="false">
      <left style="double"/>
      <right style="thick"/>
      <top style="medium"/>
      <bottom style="thick"/>
      <diagonal/>
    </border>
    <border diagonalUp="false" diagonalDown="false">
      <left style="thick"/>
      <right style="double"/>
      <top style="medium"/>
      <bottom style="thick"/>
      <diagonal/>
    </border>
    <border diagonalUp="false" diagonalDown="false">
      <left style="double"/>
      <right/>
      <top style="thick"/>
      <bottom style="thick"/>
      <diagonal/>
    </border>
    <border diagonalUp="false" diagonalDown="false">
      <left style="thick"/>
      <right style="thin"/>
      <top style="thick"/>
      <bottom style="double"/>
      <diagonal/>
    </border>
    <border diagonalUp="false" diagonalDown="false">
      <left style="thin"/>
      <right style="thin"/>
      <top style="thick"/>
      <bottom style="double"/>
      <diagonal/>
    </border>
    <border diagonalUp="false" diagonalDown="false">
      <left style="thin"/>
      <right style="thick"/>
      <top style="thick"/>
      <bottom style="double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ck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thick"/>
      <right style="thick"/>
      <top style="medium"/>
      <bottom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ck"/>
      <right style="double"/>
      <top style="medium"/>
      <bottom style="double"/>
      <diagonal/>
    </border>
    <border diagonalUp="false" diagonalDown="false">
      <left/>
      <right style="thin"/>
      <top style="medium"/>
      <bottom style="double"/>
      <diagonal/>
    </border>
    <border diagonalUp="false" diagonalDown="false">
      <left style="thin"/>
      <right/>
      <top style="medium"/>
      <bottom style="double"/>
      <diagonal/>
    </border>
    <border diagonalUp="false" diagonalDown="false">
      <left style="double"/>
      <right style="thick"/>
      <top style="medium"/>
      <bottom style="double"/>
      <diagonal/>
    </border>
    <border diagonalUp="false" diagonalDown="false">
      <left style="thick"/>
      <right style="double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double"/>
      <right style="thick"/>
      <top/>
      <bottom style="thin"/>
      <diagonal/>
    </border>
    <border diagonalUp="false" diagonalDown="false">
      <left style="thick"/>
      <right style="double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double"/>
      <right style="thick"/>
      <top style="thin"/>
      <bottom style="thin"/>
      <diagonal/>
    </border>
    <border diagonalUp="false" diagonalDown="false">
      <left style="thick"/>
      <right style="double"/>
      <top style="thin"/>
      <bottom style="thick"/>
      <diagonal/>
    </border>
    <border diagonalUp="false" diagonalDown="false">
      <left/>
      <right style="thin"/>
      <top style="thin"/>
      <bottom style="thick"/>
      <diagonal/>
    </border>
    <border diagonalUp="false" diagonalDown="false">
      <left style="thin"/>
      <right/>
      <top style="thin"/>
      <bottom style="thick"/>
      <diagonal/>
    </border>
    <border diagonalUp="false" diagonalDown="false">
      <left style="double"/>
      <right style="thick"/>
      <top style="thin"/>
      <bottom style="thick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double"/>
      <top style="thin"/>
      <bottom style="thin"/>
      <diagonal/>
    </border>
    <border diagonalUp="false" diagonalDown="false">
      <left style="double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ck"/>
      <right style="thin"/>
      <top style="double"/>
      <bottom style="thin"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 style="thin"/>
      <right style="thick"/>
      <top style="double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/>
      <right style="thick"/>
      <top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 style="medium"/>
      <bottom style="double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double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/>
      <top style="thin"/>
      <bottom style="double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medium"/>
      <right style="thin"/>
      <top/>
      <bottom style="double"/>
      <diagonal/>
    </border>
    <border diagonalUp="false" diagonalDown="false">
      <left style="thin"/>
      <right style="thin"/>
      <top/>
      <bottom style="double"/>
      <diagonal/>
    </border>
    <border diagonalUp="true" diagonalDown="true">
      <left style="thin"/>
      <right style="thin"/>
      <top style="thin"/>
      <bottom style="double"/>
      <diagonal style="thin"/>
    </border>
    <border diagonalUp="false" diagonalDown="false">
      <left style="medium"/>
      <right/>
      <top style="double"/>
      <bottom style="thin"/>
      <diagonal/>
    </border>
    <border diagonalUp="false" diagonalDown="false">
      <left style="thin"/>
      <right/>
      <top style="double"/>
      <bottom style="thin"/>
      <diagonal/>
    </border>
    <border diagonalUp="false" diagonalDown="false">
      <left style="medium"/>
      <right style="medium"/>
      <top style="double"/>
      <bottom style="thin"/>
      <diagonal/>
    </border>
    <border diagonalUp="false" diagonalDown="false">
      <left/>
      <right style="thin"/>
      <top style="double"/>
      <bottom style="thin"/>
      <diagonal/>
    </border>
    <border diagonalUp="false" diagonalDown="false">
      <left style="thin"/>
      <right style="medium"/>
      <top style="double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/>
      <top/>
      <bottom style="thick"/>
      <diagonal/>
    </border>
    <border diagonalUp="false" diagonalDown="false">
      <left style="thin"/>
      <right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1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2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2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4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2" fillId="2" borderId="1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2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1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7" fillId="5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2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5" borderId="1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6" fillId="0" borderId="1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7" fillId="5" borderId="1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1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7" fillId="5" borderId="2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26" fillId="0" borderId="2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1" fillId="5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2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5" fillId="0" borderId="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5" fillId="0" borderId="2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2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5" fillId="0" borderId="2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3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3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5" fillId="0" borderId="3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36" fillId="0" borderId="3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36" fillId="5" borderId="3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6" fillId="5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5" fillId="0" borderId="39" xfId="19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36" fillId="0" borderId="4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36" fillId="5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6" fillId="5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5" fillId="0" borderId="42" xfId="19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36" fillId="0" borderId="4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36" fillId="5" borderId="4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6" fillId="5" borderId="4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5" fillId="0" borderId="46" xfId="19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3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9" fontId="5" fillId="0" borderId="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5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0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0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8" fillId="4" borderId="4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6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0" fontId="41" fillId="0" borderId="4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1" fillId="0" borderId="4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3" fillId="0" borderId="5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7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7" borderId="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44" fillId="7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6" borderId="5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9" fillId="7" borderId="5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49" fillId="7" borderId="5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9" fillId="7" borderId="4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2" fillId="7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6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53" fillId="7" borderId="4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4" fillId="7" borderId="49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6" fillId="7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8" borderId="28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6" fillId="8" borderId="5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5" fillId="0" borderId="4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0" fontId="26" fillId="0" borderId="5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0" fontId="26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0" fontId="26" fillId="8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6" fillId="0" borderId="4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6" fillId="7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8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5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4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2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2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3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4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2" fillId="0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5" fillId="0" borderId="5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5" fillId="0" borderId="5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6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5" fillId="0" borderId="5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66" fillId="0" borderId="5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5" fillId="0" borderId="58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65" fillId="0" borderId="3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5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5" fillId="0" borderId="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65" fillId="0" borderId="32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6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5" fillId="0" borderId="3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5" fillId="0" borderId="9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5" fillId="0" borderId="5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5" fillId="0" borderId="6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65" fillId="0" borderId="6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5" fillId="0" borderId="6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65" fillId="0" borderId="61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6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6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6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6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6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6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7" fillId="0" borderId="4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8" fillId="0" borderId="6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7" fillId="0" borderId="6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9" fillId="0" borderId="1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8" fillId="0" borderId="6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0" borderId="6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6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7" fillId="0" borderId="6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8" fillId="0" borderId="7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8" fillId="0" borderId="7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6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1" fillId="0" borderId="7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2" fillId="0" borderId="7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4" fillId="0" borderId="6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2" fillId="0" borderId="4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32" fillId="0" borderId="6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7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2" fillId="0" borderId="6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4" fillId="0" borderId="7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2" fillId="0" borderId="7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7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3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32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4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7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7" fillId="0" borderId="7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7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7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7" fillId="0" borderId="8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8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5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8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8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8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8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8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8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73" fillId="0" borderId="8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3" fillId="0" borderId="8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5" fillId="0" borderId="8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5" fillId="2" borderId="9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73" fillId="0" borderId="9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3" fillId="0" borderId="5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5" fillId="0" borderId="5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5" fillId="0" borderId="9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9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1" fontId="7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73" fillId="0" borderId="9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3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5" fillId="2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73" fillId="0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3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5" fillId="0" borderId="4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1" fontId="1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73" fillId="0" borderId="9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3" fillId="0" borderId="9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5" fillId="0" borderId="9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5" fillId="0" borderId="7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2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3" fillId="0" borderId="9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7" fillId="0" borderId="7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6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4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7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6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4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6" fillId="0" borderId="9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3" fillId="0" borderId="9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5" fillId="0" borderId="6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5" fillId="0" borderId="9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4" fillId="0" borderId="7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6" fillId="0" borderId="9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6" fillId="0" borderId="4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6" fillId="0" borderId="6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6" fillId="0" borderId="9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6" fillId="0" borderId="7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9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9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9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4" fillId="0" borderId="5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10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8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9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9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*unknown*" xfId="20" builtinId="8"/>
  </cellStyles>
  <dxfs count="84"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ill>
        <patternFill>
          <bgColor theme="0" tint="-0.25"/>
        </patternFill>
      </fill>
    </dxf>
    <dxf>
      <font>
        <color rgb="FFFF0000"/>
      </font>
    </dxf>
    <dxf>
      <font>
        <color rgb="FF00B050"/>
      </font>
    </dxf>
    <dxf>
      <fill>
        <patternFill>
          <bgColor theme="0" tint="-0.15"/>
        </patternFill>
      </fill>
    </dxf>
    <dxf>
      <fill>
        <patternFill>
          <bgColor theme="0" tint="-0.25"/>
        </patternFill>
      </fill>
    </dxf>
    <dxf>
      <fill>
        <patternFill>
          <bgColor theme="0" tint="-0.15"/>
        </patternFill>
      </fill>
    </dxf>
    <dxf>
      <fill>
        <patternFill>
          <bgColor theme="0" tint="-0.15"/>
        </patternFill>
      </fill>
    </dxf>
    <dxf>
      <fill>
        <patternFill>
          <bgColor rgb="FFFFFF00"/>
        </patternFill>
      </fill>
    </dxf>
    <dxf>
      <fill>
        <patternFill>
          <bgColor theme="0" tint="-0.15"/>
        </patternFill>
      </fill>
    </dxf>
    <dxf>
      <fill>
        <patternFill>
          <bgColor theme="0" tint="-0.15"/>
        </patternFill>
      </fill>
    </dxf>
    <dxf>
      <fill>
        <patternFill>
          <bgColor theme="0" tint="-0.15"/>
        </patternFill>
      </fill>
    </dxf>
    <dxf>
      <fill>
        <patternFill>
          <bgColor theme="0" tint="-0.15"/>
        </patternFill>
      </fill>
    </dxf>
    <dxf>
      <fill>
        <patternFill>
          <bgColor theme="0" tint="-0.15"/>
        </patternFill>
      </fill>
    </dxf>
    <dxf>
      <font>
        <b val="1"/>
        <i val="0"/>
        <strike val="1"/>
        <color rgb="FFFF0000"/>
      </font>
    </dxf>
    <dxf>
      <fill>
        <patternFill>
          <bgColor theme="0" tint="-0.15"/>
        </patternFill>
      </fill>
    </dxf>
    <dxf>
      <font>
        <b val="1"/>
        <i val="0"/>
        <strike val="1"/>
        <color rgb="FFFF0000"/>
      </font>
    </dxf>
    <dxf>
      <font>
        <b val="1"/>
        <i val="0"/>
        <strike val="1"/>
        <color rgb="FFFF0000"/>
      </font>
    </dxf>
    <dxf>
      <font>
        <b val="1"/>
        <i val="0"/>
        <strike val="1"/>
        <color rgb="FFFF0000"/>
      </font>
    </dxf>
    <dxf>
      <font>
        <b val="1"/>
        <i val="0"/>
        <strike val="1"/>
        <color rgb="FFFF0000"/>
      </font>
    </dxf>
    <dxf>
      <font>
        <b val="1"/>
        <i val="0"/>
        <strike val="1"/>
        <color rgb="FFFF0000"/>
      </font>
    </dxf>
    <dxf>
      <font>
        <b val="1"/>
        <i val="0"/>
        <strike val="1"/>
        <color rgb="FFFF0000"/>
      </font>
    </dxf>
    <dxf>
      <font>
        <b val="1"/>
        <i val="0"/>
        <strike val="1"/>
        <color rgb="FFFF0000"/>
      </font>
    </dxf>
    <dxf>
      <font>
        <b val="1"/>
        <i val="0"/>
        <strike val="1"/>
        <color rgb="FFFF0000"/>
      </font>
    </dxf>
    <dxf>
      <font>
        <b val="1"/>
        <i val="0"/>
        <strike val="1"/>
        <color rgb="FFFF0000"/>
      </font>
    </dxf>
    <dxf>
      <font>
        <b val="1"/>
        <i val="0"/>
        <strike val="1"/>
        <color rgb="FFFF0000"/>
      </font>
    </dxf>
    <dxf>
      <font>
        <b val="1"/>
        <i val="0"/>
        <strike val="1"/>
        <color rgb="FFFF0000"/>
      </font>
    </dxf>
    <dxf>
      <font>
        <b val="1"/>
        <i val="0"/>
        <strike val="1"/>
        <color rgb="FFFF0000"/>
      </font>
    </dxf>
    <dxf>
      <font>
        <b val="1"/>
        <i val="0"/>
        <strike val="1"/>
        <color rgb="FFFF0000"/>
      </font>
    </dxf>
    <dxf>
      <fill>
        <patternFill>
          <bgColor theme="0" tint="-0.1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70C0"/>
      <rgbColor rgb="FFBFBFBF"/>
      <rgbColor rgb="FF808080"/>
      <rgbColor rgb="FF9999FF"/>
      <rgbColor rgb="FF993366"/>
      <rgbColor rgb="FFFFFFCC"/>
      <rgbColor rgb="FFDAE3F3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7CE"/>
      <rgbColor rgb="FF3366CC"/>
      <rgbColor rgb="FF33CCCC"/>
      <rgbColor rgb="FF99CC00"/>
      <rgbColor rgb="FFFFCC00"/>
      <rgbColor rgb="FFFF9900"/>
      <rgbColor rgb="FFFF6600"/>
      <rgbColor rgb="FF595959"/>
      <rgbColor rgb="FFA6A6A6"/>
      <rgbColor rgb="FF003366"/>
      <rgbColor rgb="FF00B050"/>
      <rgbColor rgb="FF003300"/>
      <rgbColor rgb="FF333300"/>
      <rgbColor rgb="FF993300"/>
      <rgbColor rgb="FF993366"/>
      <rgbColor rgb="FF2F559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sharedStrings" Target="sharedStrings.xml"/><Relationship Id="rId48" Type="http://schemas.openxmlformats.org/officeDocument/2006/relationships/customXml" Target="../customXml/item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C01!$AD$9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C01!$AA$10:$AC$23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C01!$AD$10:$AD$23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C01!$AE$9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C01!$AA$10:$AC$23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C01!$AE$10:$AE$23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56473951"/>
        <c:axId val="21533564"/>
      </c:lineChart>
      <c:catAx>
        <c:axId val="56473951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21533564"/>
        <c:crosses val="autoZero"/>
        <c:auto val="1"/>
        <c:lblAlgn val="ctr"/>
        <c:lblOffset val="100"/>
        <c:noMultiLvlLbl val="0"/>
      </c:catAx>
      <c:valAx>
        <c:axId val="21533564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56473951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C02!$AD$9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C02!$AA$10:$AC$23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C02!$AD$10:$AD$23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C02!$AE$9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C02!$AA$10:$AC$23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C02!$AE$10:$AE$23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72272516"/>
        <c:axId val="26041642"/>
      </c:lineChart>
      <c:catAx>
        <c:axId val="72272516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26041642"/>
        <c:crosses val="autoZero"/>
        <c:auto val="1"/>
        <c:lblAlgn val="ctr"/>
        <c:lblOffset val="100"/>
        <c:noMultiLvlLbl val="0"/>
      </c:catAx>
      <c:valAx>
        <c:axId val="26041642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72272516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C03!$AD$9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C03!$AA$10:$AC$23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C03!$AD$10:$AD$23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C03!$AE$9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C03!$AA$10:$AC$23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C03!$AE$10:$AE$23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74876665"/>
        <c:axId val="32806023"/>
      </c:lineChart>
      <c:catAx>
        <c:axId val="74876665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32806023"/>
        <c:crosses val="autoZero"/>
        <c:auto val="1"/>
        <c:lblAlgn val="ctr"/>
        <c:lblOffset val="100"/>
        <c:noMultiLvlLbl val="0"/>
      </c:catAx>
      <c:valAx>
        <c:axId val="32806023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74876665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C04!$AD$9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C04!$AA$10:$AC$23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C04!$AD$10:$AD$23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C04!$AE$9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C04!$AA$10:$AC$23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C04!$AE$10:$AE$23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98971975"/>
        <c:axId val="32042130"/>
      </c:lineChart>
      <c:catAx>
        <c:axId val="98971975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32042130"/>
        <c:crosses val="autoZero"/>
        <c:auto val="1"/>
        <c:lblAlgn val="ctr"/>
        <c:lblOffset val="100"/>
        <c:noMultiLvlLbl val="0"/>
      </c:catAx>
      <c:valAx>
        <c:axId val="32042130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8971975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C05!$AD$9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C05!$AA$10:$AC$23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C05!$AD$10:$AD$23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C05!$AE$9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C05!$AA$10:$AC$23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C05!$AE$10:$AE$23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95984333"/>
        <c:axId val="59596123"/>
      </c:lineChart>
      <c:catAx>
        <c:axId val="95984333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59596123"/>
        <c:crosses val="autoZero"/>
        <c:auto val="1"/>
        <c:lblAlgn val="ctr"/>
        <c:lblOffset val="100"/>
        <c:noMultiLvlLbl val="0"/>
      </c:catAx>
      <c:valAx>
        <c:axId val="59596123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5984333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C06!$AD$9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C06!$AA$10:$AC$23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C06!$AD$10:$AD$23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C06!$AE$9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C06!$AA$10:$AC$23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C06!$AE$10:$AE$23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5021976"/>
        <c:axId val="31364784"/>
      </c:lineChart>
      <c:catAx>
        <c:axId val="5021976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31364784"/>
        <c:crosses val="autoZero"/>
        <c:auto val="1"/>
        <c:lblAlgn val="ctr"/>
        <c:lblOffset val="100"/>
        <c:noMultiLvlLbl val="0"/>
      </c:catAx>
      <c:valAx>
        <c:axId val="31364784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5021976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C07!$AD$9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C07!$AA$10:$AC$23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C07!$AD$10:$AD$23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C07!$AE$9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C07!$AA$10:$AC$23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C07!$AE$10:$AE$23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53736059"/>
        <c:axId val="3718938"/>
      </c:lineChart>
      <c:catAx>
        <c:axId val="53736059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3718938"/>
        <c:crosses val="autoZero"/>
        <c:auto val="1"/>
        <c:lblAlgn val="ctr"/>
        <c:lblOffset val="100"/>
        <c:noMultiLvlLbl val="0"/>
      </c:catAx>
      <c:valAx>
        <c:axId val="3718938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53736059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C08!$AD$9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C08!$AA$10:$AC$23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C08!$AD$10:$AD$23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C08!$AE$9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C08!$AA$10:$AC$23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C08!$AE$10:$AE$23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5741702"/>
        <c:axId val="98387519"/>
      </c:lineChart>
      <c:catAx>
        <c:axId val="5741702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8387519"/>
        <c:crosses val="autoZero"/>
        <c:auto val="1"/>
        <c:lblAlgn val="ctr"/>
        <c:lblOffset val="100"/>
        <c:noMultiLvlLbl val="0"/>
      </c:catAx>
      <c:valAx>
        <c:axId val="98387519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5741702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C09!$AD$9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C09!$AA$10:$AC$23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C09!$AD$10:$AD$23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C09!$AE$9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C09!$AA$10:$AC$23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C09!$AE$10:$AE$23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90953863"/>
        <c:axId val="68422073"/>
      </c:lineChart>
      <c:catAx>
        <c:axId val="90953863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68422073"/>
        <c:crosses val="autoZero"/>
        <c:auto val="1"/>
        <c:lblAlgn val="ctr"/>
        <c:lblOffset val="100"/>
        <c:noMultiLvlLbl val="0"/>
      </c:catAx>
      <c:valAx>
        <c:axId val="68422073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0953863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C10!$AD$9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C10!$AA$10:$AC$23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C10!$AD$10:$AD$23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C10!$AE$9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C10!$AA$10:$AC$23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C10!$AE$10:$AE$23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91259848"/>
        <c:axId val="20542437"/>
      </c:lineChart>
      <c:catAx>
        <c:axId val="91259848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20542437"/>
        <c:crosses val="autoZero"/>
        <c:auto val="1"/>
        <c:lblAlgn val="ctr"/>
        <c:lblOffset val="100"/>
        <c:noMultiLvlLbl val="0"/>
      </c:catAx>
      <c:valAx>
        <c:axId val="20542437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1259848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C11!$AD$9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C11!$AA$10:$AC$23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C11!$AD$10:$AD$23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C11!$AE$9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C11!$AA$10:$AC$23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C11!$AE$10:$AE$23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87970646"/>
        <c:axId val="37262545"/>
      </c:lineChart>
      <c:catAx>
        <c:axId val="87970646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37262545"/>
        <c:crosses val="autoZero"/>
        <c:auto val="1"/>
        <c:lblAlgn val="ctr"/>
        <c:lblOffset val="100"/>
        <c:noMultiLvlLbl val="0"/>
      </c:catAx>
      <c:valAx>
        <c:axId val="37262545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87970646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C12!$AD$9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C12!$AA$10:$AC$23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C12!$AD$10:$AD$23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C12!$AE$9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C12!$AA$10:$AC$23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C12!$AE$10:$AE$23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64610104"/>
        <c:axId val="91659587"/>
      </c:lineChart>
      <c:catAx>
        <c:axId val="64610104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1659587"/>
        <c:crosses val="autoZero"/>
        <c:auto val="1"/>
        <c:lblAlgn val="ctr"/>
        <c:lblOffset val="100"/>
        <c:noMultiLvlLbl val="0"/>
      </c:catAx>
      <c:valAx>
        <c:axId val="91659587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64610104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C13!$AD$9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C13!$AA$10:$AC$23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C13!$AD$10:$AD$23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C13!$AE$9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C13!$AA$10:$AC$23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C13!$AE$10:$AE$23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56146474"/>
        <c:axId val="10118927"/>
      </c:lineChart>
      <c:catAx>
        <c:axId val="56146474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10118927"/>
        <c:crosses val="autoZero"/>
        <c:auto val="1"/>
        <c:lblAlgn val="ctr"/>
        <c:lblOffset val="100"/>
        <c:noMultiLvlLbl val="0"/>
      </c:catAx>
      <c:valAx>
        <c:axId val="10118927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56146474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C14!$AD$9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C14!$AA$10:$AC$23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C14!$AD$10:$AD$23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C14!$AE$9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C14!$AA$10:$AC$23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C14!$AE$10:$AE$23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59902697"/>
        <c:axId val="20775560"/>
      </c:lineChart>
      <c:catAx>
        <c:axId val="59902697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20775560"/>
        <c:crosses val="autoZero"/>
        <c:auto val="1"/>
        <c:lblAlgn val="ctr"/>
        <c:lblOffset val="100"/>
        <c:noMultiLvlLbl val="0"/>
      </c:catAx>
      <c:valAx>
        <c:axId val="20775560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59902697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C15!$AD$9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C15!$AA$10:$AC$23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C15!$AD$10:$AD$23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C15!$AE$9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C15!$AA$10:$AC$23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C15!$AE$10:$AE$23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69885343"/>
        <c:axId val="1856781"/>
      </c:lineChart>
      <c:catAx>
        <c:axId val="69885343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1856781"/>
        <c:crosses val="autoZero"/>
        <c:auto val="1"/>
        <c:lblAlgn val="ctr"/>
        <c:lblOffset val="100"/>
        <c:noMultiLvlLbl val="0"/>
      </c:catAx>
      <c:valAx>
        <c:axId val="1856781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69885343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C16!$AD$9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C16!$AA$10:$AC$23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C16!$AD$10:$AD$23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C16!$AE$9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C16!$AA$10:$AC$23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C16!$AE$10:$AE$23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83341858"/>
        <c:axId val="14057964"/>
      </c:lineChart>
      <c:catAx>
        <c:axId val="83341858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14057964"/>
        <c:crosses val="autoZero"/>
        <c:auto val="1"/>
        <c:lblAlgn val="ctr"/>
        <c:lblOffset val="100"/>
        <c:noMultiLvlLbl val="0"/>
      </c:catAx>
      <c:valAx>
        <c:axId val="14057964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83341858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C17!$AD$9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C17!$AA$10:$AC$23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C17!$AD$10:$AD$23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C17!$AE$9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C17!$AA$10:$AC$23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C17!$AE$10:$AE$23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20746155"/>
        <c:axId val="74773808"/>
      </c:lineChart>
      <c:catAx>
        <c:axId val="20746155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74773808"/>
        <c:crosses val="autoZero"/>
        <c:auto val="1"/>
        <c:lblAlgn val="ctr"/>
        <c:lblOffset val="100"/>
        <c:noMultiLvlLbl val="0"/>
      </c:catAx>
      <c:valAx>
        <c:axId val="74773808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20746155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C18!$AD$9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C18!$AA$10:$AC$23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C18!$AD$10:$AD$23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C18!$AE$9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C18!$AA$10:$AC$23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C18!$AE$10:$AE$23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69690267"/>
        <c:axId val="2145213"/>
      </c:lineChart>
      <c:catAx>
        <c:axId val="69690267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2145213"/>
        <c:crosses val="autoZero"/>
        <c:auto val="1"/>
        <c:lblAlgn val="ctr"/>
        <c:lblOffset val="100"/>
        <c:noMultiLvlLbl val="0"/>
      </c:catAx>
      <c:valAx>
        <c:axId val="2145213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69690267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C19!$AD$9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C19!$AA$10:$AC$23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C19!$AD$10:$AD$23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C19!$AE$9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C19!$AA$10:$AC$23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C19!$AE$10:$AE$23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49527537"/>
        <c:axId val="78206529"/>
      </c:lineChart>
      <c:catAx>
        <c:axId val="49527537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78206529"/>
        <c:crosses val="autoZero"/>
        <c:auto val="1"/>
        <c:lblAlgn val="ctr"/>
        <c:lblOffset val="100"/>
        <c:noMultiLvlLbl val="0"/>
      </c:catAx>
      <c:valAx>
        <c:axId val="78206529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49527537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C20!$AD$9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C20!$AA$10:$AC$23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C20!$AD$10:$AD$23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C20!$AE$9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C20!$AA$10:$AC$23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C20!$AE$10:$AE$23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26884483"/>
        <c:axId val="64954623"/>
      </c:lineChart>
      <c:catAx>
        <c:axId val="26884483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64954623"/>
        <c:crosses val="autoZero"/>
        <c:auto val="1"/>
        <c:lblAlgn val="ctr"/>
        <c:lblOffset val="100"/>
        <c:noMultiLvlLbl val="0"/>
      </c:catAx>
      <c:valAx>
        <c:axId val="64954623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26884483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C21!$AD$9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C21!$AA$10:$AC$23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C21!$AD$10:$AD$23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C21!$AE$9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C21!$AA$10:$AC$23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C21!$AE$10:$AE$23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93812412"/>
        <c:axId val="59806039"/>
      </c:lineChart>
      <c:catAx>
        <c:axId val="93812412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59806039"/>
        <c:crosses val="autoZero"/>
        <c:auto val="1"/>
        <c:lblAlgn val="ctr"/>
        <c:lblOffset val="100"/>
        <c:noMultiLvlLbl val="0"/>
      </c:catAx>
      <c:valAx>
        <c:axId val="59806039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3812412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C22!$AD$9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C22!$AA$10:$AC$23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C22!$AD$10:$AD$23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C22!$AE$9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C22!$AA$10:$AC$23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C22!$AE$10:$AE$23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78997852"/>
        <c:axId val="25963661"/>
      </c:lineChart>
      <c:catAx>
        <c:axId val="78997852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25963661"/>
        <c:crosses val="autoZero"/>
        <c:auto val="1"/>
        <c:lblAlgn val="ctr"/>
        <c:lblOffset val="100"/>
        <c:noMultiLvlLbl val="0"/>
      </c:catAx>
      <c:valAx>
        <c:axId val="25963661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78997852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C23!$AD$9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C23!$AA$10:$AC$23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C23!$AD$10:$AD$23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C23!$AE$9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C23!$AA$10:$AC$23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C23!$AE$10:$AE$23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4436812"/>
        <c:axId val="58419519"/>
      </c:lineChart>
      <c:catAx>
        <c:axId val="4436812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58419519"/>
        <c:crosses val="autoZero"/>
        <c:auto val="1"/>
        <c:lblAlgn val="ctr"/>
        <c:lblOffset val="100"/>
        <c:noMultiLvlLbl val="0"/>
      </c:catAx>
      <c:valAx>
        <c:axId val="58419519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4436812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C24!$AD$9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C24!$AA$10:$AC$23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C24!$AD$10:$AD$23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C24!$AE$9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C24!$AA$10:$AC$23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C24!$AE$10:$AE$23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94367398"/>
        <c:axId val="34657643"/>
      </c:lineChart>
      <c:catAx>
        <c:axId val="94367398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34657643"/>
        <c:crosses val="autoZero"/>
        <c:auto val="1"/>
        <c:lblAlgn val="ctr"/>
        <c:lblOffset val="100"/>
        <c:noMultiLvlLbl val="0"/>
      </c:catAx>
      <c:valAx>
        <c:axId val="34657643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4367398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C25!$AD$9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C25!$AA$10:$AC$23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C25!$AD$10:$AD$23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C25!$AE$9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C25!$AA$10:$AC$23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C25!$AE$10:$AE$23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12737800"/>
        <c:axId val="64198774"/>
      </c:lineChart>
      <c:catAx>
        <c:axId val="12737800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64198774"/>
        <c:crosses val="autoZero"/>
        <c:auto val="1"/>
        <c:lblAlgn val="ctr"/>
        <c:lblOffset val="100"/>
        <c:noMultiLvlLbl val="0"/>
      </c:catAx>
      <c:valAx>
        <c:axId val="64198774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12737800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C26!$AD$9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C26!$AA$10:$AC$23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C26!$AD$10:$AD$23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C26!$AE$9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C26!$AA$10:$AC$23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C26!$AE$10:$AE$23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62016215"/>
        <c:axId val="1194914"/>
      </c:lineChart>
      <c:catAx>
        <c:axId val="62016215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1194914"/>
        <c:crosses val="autoZero"/>
        <c:auto val="1"/>
        <c:lblAlgn val="ctr"/>
        <c:lblOffset val="100"/>
        <c:noMultiLvlLbl val="0"/>
      </c:catAx>
      <c:valAx>
        <c:axId val="1194914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62016215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C27!$AD$9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C27!$AA$10:$AC$23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C27!$AD$10:$AD$23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C27!$AE$9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C27!$AA$10:$AC$23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C27!$AE$10:$AE$23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91319314"/>
        <c:axId val="26513061"/>
      </c:lineChart>
      <c:catAx>
        <c:axId val="91319314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26513061"/>
        <c:crosses val="autoZero"/>
        <c:auto val="1"/>
        <c:lblAlgn val="ctr"/>
        <c:lblOffset val="100"/>
        <c:noMultiLvlLbl val="0"/>
      </c:catAx>
      <c:valAx>
        <c:axId val="26513061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1319314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C28!$AD$9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C28!$AA$10:$AC$23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C28!$AD$10:$AD$23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C28!$AE$9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C28!$AA$10:$AC$23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C28!$AE$10:$AE$23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71351301"/>
        <c:axId val="87181184"/>
      </c:lineChart>
      <c:catAx>
        <c:axId val="71351301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87181184"/>
        <c:crosses val="autoZero"/>
        <c:auto val="1"/>
        <c:lblAlgn val="ctr"/>
        <c:lblOffset val="100"/>
        <c:noMultiLvlLbl val="0"/>
      </c:catAx>
      <c:valAx>
        <c:axId val="87181184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71351301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C29!$AD$9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C29!$AA$10:$AC$23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C29!$AD$10:$AD$23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C29!$AE$9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C29!$AA$10:$AC$23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C29!$AE$10:$AE$23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92320367"/>
        <c:axId val="15760240"/>
      </c:lineChart>
      <c:catAx>
        <c:axId val="92320367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15760240"/>
        <c:crosses val="autoZero"/>
        <c:auto val="1"/>
        <c:lblAlgn val="ctr"/>
        <c:lblOffset val="100"/>
        <c:noMultiLvlLbl val="0"/>
      </c:catAx>
      <c:valAx>
        <c:axId val="15760240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2320367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C30!$AD$9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C30!$AA$10:$AC$23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C30!$AD$10:$AD$23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C30!$AE$9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C30!$AA$10:$AC$23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C30!$AE$10:$AE$23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94575729"/>
        <c:axId val="57214796"/>
      </c:lineChart>
      <c:catAx>
        <c:axId val="94575729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57214796"/>
        <c:crosses val="autoZero"/>
        <c:auto val="1"/>
        <c:lblAlgn val="ctr"/>
        <c:lblOffset val="100"/>
        <c:noMultiLvlLbl val="0"/>
      </c:catAx>
      <c:valAx>
        <c:axId val="57214796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4575729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C31!$AD$9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C31!$AA$10:$AC$23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C31!$AD$10:$AD$23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C31!$AE$9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C31!$AA$10:$AC$23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C31!$AE$10:$AE$23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72641934"/>
        <c:axId val="86964487"/>
      </c:lineChart>
      <c:catAx>
        <c:axId val="72641934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86964487"/>
        <c:crosses val="autoZero"/>
        <c:auto val="1"/>
        <c:lblAlgn val="ctr"/>
        <c:lblOffset val="100"/>
        <c:noMultiLvlLbl val="0"/>
      </c:catAx>
      <c:valAx>
        <c:axId val="86964487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72641934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C32!$AD$9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C32!$AA$10:$AC$23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C32!$AD$10:$AD$23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C32!$AE$9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C32!$AA$10:$AC$23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C32!$AE$10:$AE$23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44396876"/>
        <c:axId val="73233864"/>
      </c:lineChart>
      <c:catAx>
        <c:axId val="44396876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73233864"/>
        <c:crosses val="autoZero"/>
        <c:auto val="1"/>
        <c:lblAlgn val="ctr"/>
        <c:lblOffset val="100"/>
        <c:noMultiLvlLbl val="0"/>
      </c:catAx>
      <c:valAx>
        <c:axId val="73233864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44396876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C33!$AD$9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C33!$AA$10:$AC$23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C33!$AD$10:$AD$23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C33!$AE$9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C33!$AA$10:$AC$23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C33!$AE$10:$AE$23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86061075"/>
        <c:axId val="93995817"/>
      </c:lineChart>
      <c:catAx>
        <c:axId val="86061075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3995817"/>
        <c:crosses val="autoZero"/>
        <c:auto val="1"/>
        <c:lblAlgn val="ctr"/>
        <c:lblOffset val="100"/>
        <c:noMultiLvlLbl val="0"/>
      </c:catAx>
      <c:valAx>
        <c:axId val="93995817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86061075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C34!$AD$9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C34!$AA$10:$AC$23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C34!$AD$10:$AD$23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C34!$AE$9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C34!$AA$10:$AC$23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C34!$AE$10:$AE$23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64427801"/>
        <c:axId val="18415215"/>
      </c:lineChart>
      <c:catAx>
        <c:axId val="64427801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18415215"/>
        <c:crosses val="autoZero"/>
        <c:auto val="1"/>
        <c:lblAlgn val="ctr"/>
        <c:lblOffset val="100"/>
        <c:noMultiLvlLbl val="0"/>
      </c:catAx>
      <c:valAx>
        <c:axId val="18415215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64427801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C35!$AD$9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C35!$AA$10:$AC$23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C35!$AD$10:$AD$23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C35!$AE$9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C35!$AA$10:$AC$23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C35!$AE$10:$AE$23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82817340"/>
        <c:axId val="73027266"/>
      </c:lineChart>
      <c:catAx>
        <c:axId val="82817340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73027266"/>
        <c:crosses val="autoZero"/>
        <c:auto val="1"/>
        <c:lblAlgn val="ctr"/>
        <c:lblOffset val="100"/>
        <c:noMultiLvlLbl val="0"/>
      </c:catAx>
      <c:valAx>
        <c:axId val="73027266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82817340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C36!$AD$9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C36!$AA$10:$AC$23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C36!$AD$10:$AD$23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C36!$AE$9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C36!$AA$10:$AC$23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C36!$AE$10:$AE$23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53714556"/>
        <c:axId val="43159200"/>
      </c:lineChart>
      <c:catAx>
        <c:axId val="53714556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43159200"/>
        <c:crosses val="autoZero"/>
        <c:auto val="1"/>
        <c:lblAlgn val="ctr"/>
        <c:lblOffset val="100"/>
        <c:noMultiLvlLbl val="0"/>
      </c:catAx>
      <c:valAx>
        <c:axId val="43159200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53714556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C37!$AD$9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C37!$AA$10:$AC$23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C37!$AD$10:$AD$23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C37!$AE$9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C37!$AA$10:$AC$23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C37!$AE$10:$AE$23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98866163"/>
        <c:axId val="27082397"/>
      </c:lineChart>
      <c:catAx>
        <c:axId val="98866163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27082397"/>
        <c:crosses val="autoZero"/>
        <c:auto val="1"/>
        <c:lblAlgn val="ctr"/>
        <c:lblOffset val="100"/>
        <c:noMultiLvlLbl val="0"/>
      </c:catAx>
      <c:valAx>
        <c:axId val="27082397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98866163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C38!$AD$9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C38!$AA$10:$AC$23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C38!$AD$10:$AD$23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C38!$AE$9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C38!$AA$10:$AC$23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C38!$AE$10:$AE$23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51725490"/>
        <c:axId val="88294702"/>
      </c:lineChart>
      <c:catAx>
        <c:axId val="51725490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88294702"/>
        <c:crosses val="autoZero"/>
        <c:auto val="1"/>
        <c:lblAlgn val="ctr"/>
        <c:lblOffset val="100"/>
        <c:noMultiLvlLbl val="0"/>
      </c:catAx>
      <c:valAx>
        <c:axId val="88294702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51725490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C39!$AD$9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C39!$AA$10:$AC$23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C39!$AD$10:$AD$23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C39!$AE$9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C39!$AA$10:$AC$23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C39!$AE$10:$AE$23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86117399"/>
        <c:axId val="31926616"/>
      </c:lineChart>
      <c:catAx>
        <c:axId val="86117399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31926616"/>
        <c:crosses val="autoZero"/>
        <c:auto val="1"/>
        <c:lblAlgn val="ctr"/>
        <c:lblOffset val="100"/>
        <c:noMultiLvlLbl val="0"/>
      </c:catAx>
      <c:valAx>
        <c:axId val="31926616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86117399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0460366817750606"/>
          <c:y val="0.457154482571545"/>
          <c:w val="0.948692948244967"/>
          <c:h val="0.47793299877933"/>
        </c:manualLayout>
      </c:layout>
      <c:lineChart>
        <c:grouping val="standard"/>
        <c:varyColors val="0"/>
        <c:ser>
          <c:idx val="0"/>
          <c:order val="0"/>
          <c:tx>
            <c:strRef>
              <c:f>C40!$AD$9</c:f>
              <c:strCache>
                <c:ptCount val="1"/>
                <c:pt idx="0">
                  <c:v>Profil de la classe classe  en noir</c:v>
                </c:pt>
              </c:strCache>
            </c:strRef>
          </c:tx>
          <c:spPr>
            <a:solidFill>
              <a:srgbClr val="000000"/>
            </a:solidFill>
            <a:ln cap="rnd" w="50760">
              <a:solidFill>
                <a:srgbClr val="00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C40!$AA$10:$AC$23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C40!$AD$10:$AD$23</c:f>
              <c:numCache>
                <c:formatCode>General</c:formatCode>
                <c:ptCount val="14"/>
              </c:numCache>
            </c:numRef>
          </c:val>
          <c:smooth val="0"/>
        </c:ser>
        <c:ser>
          <c:idx val="1"/>
          <c:order val="1"/>
          <c:tx>
            <c:strRef>
              <c:f>C40!$AE$9</c:f>
              <c:strCache>
                <c:ptCount val="1"/>
                <c:pt idx="0">
                  <c:v>Profil du candidat en rouge</c:v>
                </c:pt>
              </c:strCache>
            </c:strRef>
          </c:tx>
          <c:spPr>
            <a:solidFill>
              <a:srgbClr val="ff0000"/>
            </a:solidFill>
            <a:ln cap="rnd" w="50760">
              <a:solidFill>
                <a:srgbClr val="ff0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  <a:ea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5076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C40!$AA$10:$AC$23</c:f>
              <c:multiLvlStrCache>
                <c:ptCount val="14"/>
                <c:lvl/>
                <c:lvl/>
                <c:lvl>
                  <c:pt idx="0">
                    <c:v>E1 - Culture générale et expression</c:v>
                  </c:pt>
                  <c:pt idx="1">
                    <c:v>E2 - Langue vivante étrangère 1</c:v>
                  </c:pt>
                  <c:pt idx="2">
                    <c:v>E3 - Gestion de la structure et du service</c:v>
                  </c:pt>
                  <c:pt idx="3">
                    <c:v>E4 - Politique de la structure et territoire</c:v>
                  </c:pt>
                  <c:pt idx="4">
                    <c:v>E5 - Accompagnement et coordination du parcours de la personne</c:v>
                  </c:pt>
                  <c:pt idx="5">
                    <c:v>E6 - Projet et démarche qualité</c:v>
                  </c:pt>
                  <c:pt idx="6">
                    <c:v>EF1 - Langue vivante étrangère 2</c:v>
                  </c:pt>
                  <c:pt idx="7">
                    <c:v>EF4-Épreuve facultative engagement étudiant</c:v>
                  </c:pt>
                </c:lvl>
              </c:multiLvlStrCache>
            </c:multiLvlStrRef>
          </c:cat>
          <c:val>
            <c:numRef>
              <c:f>C40!$AE$10:$AE$23</c:f>
              <c:numCache>
                <c:formatCode>General</c:formatCode>
                <c:ptCount val="14"/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31628349"/>
        <c:axId val="70976068"/>
      </c:lineChart>
      <c:catAx>
        <c:axId val="31628349"/>
        <c:scaling>
          <c:orientation val="minMax"/>
        </c:scaling>
        <c:delete val="0"/>
        <c:axPos val="b"/>
        <c:numFmt formatCode="General" sourceLinked="0"/>
        <c:majorTickMark val="cross"/>
        <c:minorTickMark val="in"/>
        <c:tickLblPos val="high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70976068"/>
        <c:crosses val="autoZero"/>
        <c:auto val="1"/>
        <c:lblAlgn val="ctr"/>
        <c:lblOffset val="100"/>
        <c:noMultiLvlLbl val="0"/>
      </c:catAx>
      <c:valAx>
        <c:axId val="70976068"/>
        <c:scaling>
          <c:orientation val="minMax"/>
          <c:max val="20"/>
          <c:min val="0"/>
        </c:scaling>
        <c:delete val="0"/>
        <c:axPos val="l"/>
        <c:majorGridlines>
          <c:spPr>
            <a:ln w="9360">
              <a:solidFill>
                <a:srgbClr val="000000"/>
              </a:solidFill>
              <a:round/>
            </a:ln>
          </c:spPr>
        </c:majorGridlines>
        <c:numFmt formatCode="0.00" sourceLinked="0"/>
        <c:majorTickMark val="none"/>
        <c:minorTickMark val="none"/>
        <c:tickLblPos val="nextTo"/>
        <c:spPr>
          <a:ln w="6480">
            <a:solidFill>
              <a:srgbClr val="000000"/>
            </a:solidFill>
            <a:round/>
          </a:ln>
        </c:spPr>
        <c:txPr>
          <a:bodyPr/>
          <a:lstStyle/>
          <a:p>
            <a:pPr>
              <a:defRPr b="0" sz="2800" strike="noStrike" u="none">
                <a:solidFill>
                  <a:srgbClr val="595959"/>
                </a:solidFill>
                <a:uFillTx/>
                <a:latin typeface="Calibri"/>
                <a:ea typeface="Arial"/>
              </a:defRPr>
            </a:pPr>
          </a:p>
        </c:txPr>
        <c:crossAx val="31628349"/>
        <c:crosses val="autoZero"/>
        <c:crossBetween val="between"/>
      </c:valAx>
      <c:spPr>
        <a:noFill/>
        <a:ln w="0">
          <a:solidFill>
            <a:srgbClr val="000000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2400" strike="noStrike" u="none">
              <a:solidFill>
                <a:srgbClr val="595959"/>
              </a:solidFill>
              <a:uFillTx/>
              <a:latin typeface="Calibri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000000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2.xml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chart" Target="../charts/chart3.xml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chart" Target="../charts/chart4.xml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chart" Target="../charts/chart5.xml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chart" Target="../charts/chart6.xml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chart" Target="../charts/chart7.xml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chart" Target="../charts/chart8.xml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chart" Target="../charts/chart9.xml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chart" Target="../charts/chart10.xml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chart" Target="../charts/chart11.xml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chart" Target="../charts/chart12.xml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chart" Target="../charts/chart13.xml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chart" Target="../charts/chart14.xml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chart" Target="../charts/chart15.xml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chart" Target="../charts/chart16.xml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chart" Target="../charts/chart17.xml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chart" Target="../charts/chart18.xml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chart" Target="../charts/chart19.xml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chart" Target="../charts/chart20.xml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chart" Target="../charts/chart21.xml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chart" Target="../charts/chart22.xml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chart" Target="../charts/chart23.xml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chart" Target="../charts/chart24.xml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chart" Target="../charts/chart25.xml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chart" Target="../charts/chart26.xml"/>
</Relationships>
</file>

<file path=xl/drawings/_rels/drawing28.xml.rels><?xml version="1.0" encoding="UTF-8"?>
<Relationships xmlns="http://schemas.openxmlformats.org/package/2006/relationships"><Relationship Id="rId1" Type="http://schemas.openxmlformats.org/officeDocument/2006/relationships/chart" Target="../charts/chart27.xml"/>
</Relationships>
</file>

<file path=xl/drawings/_rels/drawing29.xml.rels><?xml version="1.0" encoding="UTF-8"?>
<Relationships xmlns="http://schemas.openxmlformats.org/package/2006/relationships"><Relationship Id="rId1" Type="http://schemas.openxmlformats.org/officeDocument/2006/relationships/chart" Target="../charts/chart28.xml"/>
</Relationships>
</file>

<file path=xl/drawings/_rels/drawing30.xml.rels><?xml version="1.0" encoding="UTF-8"?>
<Relationships xmlns="http://schemas.openxmlformats.org/package/2006/relationships"><Relationship Id="rId1" Type="http://schemas.openxmlformats.org/officeDocument/2006/relationships/chart" Target="../charts/chart29.xml"/>
</Relationships>
</file>

<file path=xl/drawings/_rels/drawing31.xml.rels><?xml version="1.0" encoding="UTF-8"?>
<Relationships xmlns="http://schemas.openxmlformats.org/package/2006/relationships"><Relationship Id="rId1" Type="http://schemas.openxmlformats.org/officeDocument/2006/relationships/chart" Target="../charts/chart30.xml"/>
</Relationships>
</file>

<file path=xl/drawings/_rels/drawing32.xml.rels><?xml version="1.0" encoding="UTF-8"?>
<Relationships xmlns="http://schemas.openxmlformats.org/package/2006/relationships"><Relationship Id="rId1" Type="http://schemas.openxmlformats.org/officeDocument/2006/relationships/chart" Target="../charts/chart31.xml"/>
</Relationships>
</file>

<file path=xl/drawings/_rels/drawing33.xml.rels><?xml version="1.0" encoding="UTF-8"?>
<Relationships xmlns="http://schemas.openxmlformats.org/package/2006/relationships"><Relationship Id="rId1" Type="http://schemas.openxmlformats.org/officeDocument/2006/relationships/chart" Target="../charts/chart32.xml"/>
</Relationships>
</file>

<file path=xl/drawings/_rels/drawing34.xml.rels><?xml version="1.0" encoding="UTF-8"?>
<Relationships xmlns="http://schemas.openxmlformats.org/package/2006/relationships"><Relationship Id="rId1" Type="http://schemas.openxmlformats.org/officeDocument/2006/relationships/chart" Target="../charts/chart33.xml"/>
</Relationships>
</file>

<file path=xl/drawings/_rels/drawing35.xml.rels><?xml version="1.0" encoding="UTF-8"?>
<Relationships xmlns="http://schemas.openxmlformats.org/package/2006/relationships"><Relationship Id="rId1" Type="http://schemas.openxmlformats.org/officeDocument/2006/relationships/chart" Target="../charts/chart34.xml"/>
</Relationships>
</file>

<file path=xl/drawings/_rels/drawing36.xml.rels><?xml version="1.0" encoding="UTF-8"?>
<Relationships xmlns="http://schemas.openxmlformats.org/package/2006/relationships"><Relationship Id="rId1" Type="http://schemas.openxmlformats.org/officeDocument/2006/relationships/chart" Target="../charts/chart35.xml"/>
</Relationships>
</file>

<file path=xl/drawings/_rels/drawing37.xml.rels><?xml version="1.0" encoding="UTF-8"?>
<Relationships xmlns="http://schemas.openxmlformats.org/package/2006/relationships"><Relationship Id="rId1" Type="http://schemas.openxmlformats.org/officeDocument/2006/relationships/chart" Target="../charts/chart36.xml"/>
</Relationships>
</file>

<file path=xl/drawings/_rels/drawing38.xml.rels><?xml version="1.0" encoding="UTF-8"?>
<Relationships xmlns="http://schemas.openxmlformats.org/package/2006/relationships"><Relationship Id="rId1" Type="http://schemas.openxmlformats.org/officeDocument/2006/relationships/chart" Target="../charts/chart37.xml"/>
</Relationships>
</file>

<file path=xl/drawings/_rels/drawing39.xml.rels><?xml version="1.0" encoding="UTF-8"?>
<Relationships xmlns="http://schemas.openxmlformats.org/package/2006/relationships"><Relationship Id="rId1" Type="http://schemas.openxmlformats.org/officeDocument/2006/relationships/chart" Target="../charts/chart38.xml"/>
</Relationships>
</file>

<file path=xl/drawings/_rels/drawing40.xml.rels><?xml version="1.0" encoding="UTF-8"?>
<Relationships xmlns="http://schemas.openxmlformats.org/package/2006/relationships"><Relationship Id="rId1" Type="http://schemas.openxmlformats.org/officeDocument/2006/relationships/chart" Target="../charts/chart39.xml"/>
</Relationships>
</file>

<file path=xl/drawings/_rels/drawing41.xml.rels><?xml version="1.0" encoding="UTF-8"?>
<Relationships xmlns="http://schemas.openxmlformats.org/package/2006/relationships"><Relationship Id="rId1" Type="http://schemas.openxmlformats.org/officeDocument/2006/relationships/chart" Target="../charts/chart40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20880</xdr:colOff>
      <xdr:row>0</xdr:row>
      <xdr:rowOff>0</xdr:rowOff>
    </xdr:from>
    <xdr:to>
      <xdr:col>1</xdr:col>
      <xdr:colOff>1140840</xdr:colOff>
      <xdr:row>0</xdr:row>
      <xdr:rowOff>967680</xdr:rowOff>
    </xdr:to>
    <xdr:pic>
      <xdr:nvPicPr>
        <xdr:cNvPr id="1" name="Image 2" descr=""/>
        <xdr:cNvPicPr/>
      </xdr:nvPicPr>
      <xdr:blipFill>
        <a:blip r:embed="rId1"/>
        <a:stretch/>
      </xdr:blipFill>
      <xdr:spPr>
        <a:xfrm>
          <a:off x="251280" y="0"/>
          <a:ext cx="1119960" cy="967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2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3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4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5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6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7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8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9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10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11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12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13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14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15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16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17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18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19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20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21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22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23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24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25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26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27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28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29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30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31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32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33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34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35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36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37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38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39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40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140760</xdr:colOff>
      <xdr:row>36</xdr:row>
      <xdr:rowOff>206280</xdr:rowOff>
    </xdr:from>
    <xdr:to>
      <xdr:col>23</xdr:col>
      <xdr:colOff>206280</xdr:colOff>
      <xdr:row>105</xdr:row>
      <xdr:rowOff>713880</xdr:rowOff>
    </xdr:to>
    <xdr:graphicFrame>
      <xdr:nvGraphicFramePr>
        <xdr:cNvPr id="41" name="Graphique 1"/>
        <xdr:cNvGraphicFramePr/>
      </xdr:nvGraphicFramePr>
      <xdr:xfrm>
        <a:off x="640440" y="20323080"/>
        <a:ext cx="27322200" cy="13271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28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29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30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28.xml"/>
</Relationships>
</file>

<file path=xl/worksheets/_rels/sheet32.xml.rels><?xml version="1.0" encoding="UTF-8"?>
<Relationships xmlns="http://schemas.openxmlformats.org/package/2006/relationships"><Relationship Id="rId1" Type="http://schemas.openxmlformats.org/officeDocument/2006/relationships/drawing" Target="../drawings/drawing29.xml"/>
</Relationships>
</file>

<file path=xl/worksheets/_rels/sheet33.xml.rels><?xml version="1.0" encoding="UTF-8"?>
<Relationships xmlns="http://schemas.openxmlformats.org/package/2006/relationships"><Relationship Id="rId1" Type="http://schemas.openxmlformats.org/officeDocument/2006/relationships/drawing" Target="../drawings/drawing30.xml"/>
</Relationships>
</file>

<file path=xl/worksheets/_rels/sheet34.xml.rels><?xml version="1.0" encoding="UTF-8"?>
<Relationships xmlns="http://schemas.openxmlformats.org/package/2006/relationships"><Relationship Id="rId1" Type="http://schemas.openxmlformats.org/officeDocument/2006/relationships/drawing" Target="../drawings/drawing31.xml"/>
</Relationships>
</file>

<file path=xl/worksheets/_rels/sheet35.xml.rels><?xml version="1.0" encoding="UTF-8"?>
<Relationships xmlns="http://schemas.openxmlformats.org/package/2006/relationships"><Relationship Id="rId1" Type="http://schemas.openxmlformats.org/officeDocument/2006/relationships/drawing" Target="../drawings/drawing32.x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drawing" Target="../drawings/drawing33.x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drawing" Target="../drawings/drawing34.x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drawing" Target="../drawings/drawing35.xm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drawing" Target="../drawings/drawing36.xml"/>
</Relationships>
</file>

<file path=xl/worksheets/_rels/sheet40.xml.rels><?xml version="1.0" encoding="UTF-8"?>
<Relationships xmlns="http://schemas.openxmlformats.org/package/2006/relationships"><Relationship Id="rId1" Type="http://schemas.openxmlformats.org/officeDocument/2006/relationships/drawing" Target="../drawings/drawing37.xml"/>
</Relationships>
</file>

<file path=xl/worksheets/_rels/sheet41.xml.rels><?xml version="1.0" encoding="UTF-8"?>
<Relationships xmlns="http://schemas.openxmlformats.org/package/2006/relationships"><Relationship Id="rId1" Type="http://schemas.openxmlformats.org/officeDocument/2006/relationships/drawing" Target="../drawings/drawing38.xml"/>
</Relationships>
</file>

<file path=xl/worksheets/_rels/sheet42.xml.rels><?xml version="1.0" encoding="UTF-8"?>
<Relationships xmlns="http://schemas.openxmlformats.org/package/2006/relationships"><Relationship Id="rId1" Type="http://schemas.openxmlformats.org/officeDocument/2006/relationships/drawing" Target="../drawings/drawing39.xml"/>
</Relationships>
</file>

<file path=xl/worksheets/_rels/sheet43.xml.rels><?xml version="1.0" encoding="UTF-8"?>
<Relationships xmlns="http://schemas.openxmlformats.org/package/2006/relationships"><Relationship Id="rId1" Type="http://schemas.openxmlformats.org/officeDocument/2006/relationships/drawing" Target="../drawings/drawing40.xml"/>
</Relationships>
</file>

<file path=xl/worksheets/_rels/sheet44.xml.rels><?xml version="1.0" encoding="UTF-8"?>
<Relationships xmlns="http://schemas.openxmlformats.org/package/2006/relationships"><Relationship Id="rId1" Type="http://schemas.openxmlformats.org/officeDocument/2006/relationships/drawing" Target="../drawings/drawing4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V28"/>
  <sheetViews>
    <sheetView showFormulas="false" showGridLines="true" showRowColHeaders="true" showZeros="false" rightToLeft="false" tabSelected="false" showOutlineSymbols="true" defaultGridColor="true" view="pageBreakPreview" topLeftCell="A1" colorId="64" zoomScale="100" zoomScaleNormal="100" zoomScalePageLayoutView="100" workbookViewId="0">
      <pane xSplit="1" ySplit="2" topLeftCell="B3" activePane="bottomRight" state="frozen"/>
      <selection pane="topLeft" activeCell="A1" activeCellId="0" sqref="A1"/>
      <selection pane="topRight" activeCell="B1" activeCellId="0" sqref="B1"/>
      <selection pane="bottomLeft" activeCell="A3" activeCellId="0" sqref="A3"/>
      <selection pane="bottomRight" activeCell="B3" activeCellId="0" sqref="B3"/>
    </sheetView>
  </sheetViews>
  <sheetFormatPr defaultColWidth="31.54296875" defaultRowHeight="25.5" customHeight="true" zeroHeight="false" outlineLevelRow="0" outlineLevelCol="0"/>
  <cols>
    <col collapsed="false" customWidth="true" hidden="false" outlineLevel="0" max="1" min="1" style="1" width="7.18"/>
    <col collapsed="false" customWidth="false" hidden="false" outlineLevel="0" max="20" min="2" style="1" width="31.54"/>
    <col collapsed="false" customWidth="true" hidden="false" outlineLevel="0" max="21" min="21" style="1" width="33.82"/>
    <col collapsed="false" customWidth="false" hidden="false" outlineLevel="0" max="16384" min="22" style="1" width="31.54"/>
  </cols>
  <sheetData>
    <row r="1" s="2" customFormat="true" ht="48.75" hidden="false" customHeight="true" outlineLevel="0" collapsed="false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4" t="s">
        <v>7</v>
      </c>
      <c r="J1" s="3" t="s">
        <v>8</v>
      </c>
      <c r="K1" s="4" t="s">
        <v>9</v>
      </c>
      <c r="L1" s="4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4" t="s">
        <v>41</v>
      </c>
      <c r="AR1" s="4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4" t="s">
        <v>53</v>
      </c>
      <c r="BD1" s="3" t="s">
        <v>53</v>
      </c>
      <c r="BE1" s="3" t="s">
        <v>54</v>
      </c>
      <c r="BF1" s="3" t="s">
        <v>55</v>
      </c>
      <c r="BG1" s="3" t="s">
        <v>56</v>
      </c>
      <c r="BH1" s="3" t="s">
        <v>57</v>
      </c>
      <c r="BI1" s="3" t="s">
        <v>58</v>
      </c>
      <c r="BJ1" s="3" t="s">
        <v>59</v>
      </c>
      <c r="BK1" s="5" t="s">
        <v>60</v>
      </c>
      <c r="BL1" s="3" t="s">
        <v>61</v>
      </c>
      <c r="BM1" s="3" t="s">
        <v>62</v>
      </c>
      <c r="BN1" s="3" t="s">
        <v>63</v>
      </c>
      <c r="BO1" s="3" t="s">
        <v>64</v>
      </c>
      <c r="BP1" s="3" t="s">
        <v>65</v>
      </c>
      <c r="BQ1" s="3" t="s">
        <v>66</v>
      </c>
      <c r="BR1" s="3" t="s">
        <v>67</v>
      </c>
      <c r="BS1" s="3" t="s">
        <v>68</v>
      </c>
      <c r="BT1" s="3" t="s">
        <v>69</v>
      </c>
      <c r="BU1" s="3" t="s">
        <v>70</v>
      </c>
      <c r="BV1" s="3" t="s">
        <v>71</v>
      </c>
      <c r="BW1" s="3" t="s">
        <v>72</v>
      </c>
      <c r="BX1" s="3" t="s">
        <v>73</v>
      </c>
      <c r="BY1" s="3" t="s">
        <v>74</v>
      </c>
      <c r="BZ1" s="3" t="s">
        <v>75</v>
      </c>
      <c r="CA1" s="3" t="s">
        <v>76</v>
      </c>
      <c r="CB1" s="3" t="s">
        <v>77</v>
      </c>
      <c r="CC1" s="3" t="s">
        <v>78</v>
      </c>
      <c r="CD1" s="3" t="s">
        <v>79</v>
      </c>
      <c r="CE1" s="3" t="s">
        <v>80</v>
      </c>
      <c r="CF1" s="3" t="s">
        <v>81</v>
      </c>
      <c r="CG1" s="3" t="s">
        <v>82</v>
      </c>
      <c r="CH1" s="3" t="s">
        <v>83</v>
      </c>
      <c r="CI1" s="4" t="s">
        <v>84</v>
      </c>
      <c r="CJ1" s="4" t="s">
        <v>85</v>
      </c>
      <c r="CK1" s="3" t="s">
        <v>86</v>
      </c>
      <c r="CL1" s="3" t="s">
        <v>87</v>
      </c>
      <c r="CM1" s="3" t="s">
        <v>88</v>
      </c>
      <c r="CN1" s="3" t="s">
        <v>89</v>
      </c>
      <c r="CO1" s="3" t="s">
        <v>90</v>
      </c>
      <c r="CP1" s="3" t="s">
        <v>91</v>
      </c>
      <c r="CQ1" s="3" t="s">
        <v>92</v>
      </c>
      <c r="CR1" s="3" t="s">
        <v>93</v>
      </c>
      <c r="CS1" s="3"/>
      <c r="CT1" s="3"/>
      <c r="CU1" s="3"/>
      <c r="CV1" s="3"/>
    </row>
    <row r="2" s="8" customFormat="true" ht="12.75" hidden="false" customHeight="true" outlineLevel="0" collapsed="false">
      <c r="A2" s="6"/>
      <c r="B2" s="7" t="str">
        <f aca="false">"BTS"&amp;(COLUMN(B1)+99)</f>
        <v>BTS101</v>
      </c>
      <c r="C2" s="7" t="str">
        <f aca="false">"BTS"&amp;(COLUMN(C1)+99)</f>
        <v>BTS102</v>
      </c>
      <c r="D2" s="7" t="str">
        <f aca="false">"BTS"&amp;(COLUMN(D1)+99)</f>
        <v>BTS103</v>
      </c>
      <c r="E2" s="7" t="str">
        <f aca="false">"BTS"&amp;(COLUMN(E1)+99)</f>
        <v>BTS104</v>
      </c>
      <c r="F2" s="7" t="str">
        <f aca="false">"BTS"&amp;(COLUMN(F1)+99)</f>
        <v>BTS105</v>
      </c>
      <c r="G2" s="7" t="str">
        <f aca="false">"BTS"&amp;(COLUMN(G1)+99)</f>
        <v>BTS106</v>
      </c>
      <c r="H2" s="7" t="str">
        <f aca="false">"BTS"&amp;(COLUMN(H1)+99)</f>
        <v>BTS107</v>
      </c>
      <c r="I2" s="7" t="str">
        <f aca="false">"BTS"&amp;(COLUMN(I1)+99)</f>
        <v>BTS108</v>
      </c>
      <c r="J2" s="7" t="str">
        <f aca="false">"BTS"&amp;(COLUMN(J1)+99)</f>
        <v>BTS109</v>
      </c>
      <c r="K2" s="7" t="str">
        <f aca="false">"BTS"&amp;(COLUMN(K1)+99)</f>
        <v>BTS110</v>
      </c>
      <c r="L2" s="7" t="str">
        <f aca="false">"BTS"&amp;(COLUMN(L1)+99)</f>
        <v>BTS111</v>
      </c>
      <c r="M2" s="7" t="str">
        <f aca="false">"BTS"&amp;(COLUMN(M1)+99)</f>
        <v>BTS112</v>
      </c>
      <c r="N2" s="7" t="str">
        <f aca="false">"BTS"&amp;(COLUMN(N1)+99)</f>
        <v>BTS113</v>
      </c>
      <c r="O2" s="7" t="str">
        <f aca="false">"BTS"&amp;(COLUMN(O1)+99)</f>
        <v>BTS114</v>
      </c>
      <c r="P2" s="7" t="str">
        <f aca="false">"BTS"&amp;(COLUMN(P1)+99)</f>
        <v>BTS115</v>
      </c>
      <c r="Q2" s="7" t="str">
        <f aca="false">"BTS"&amp;(COLUMN(Q1)+99)</f>
        <v>BTS116</v>
      </c>
      <c r="R2" s="7" t="str">
        <f aca="false">"BTS"&amp;(COLUMN(R1)+99)</f>
        <v>BTS117</v>
      </c>
      <c r="S2" s="7" t="str">
        <f aca="false">"BTS"&amp;(COLUMN(S1)+99)</f>
        <v>BTS118</v>
      </c>
      <c r="T2" s="7" t="str">
        <f aca="false">"BTS"&amp;(COLUMN(T1)+99)</f>
        <v>BTS119</v>
      </c>
      <c r="U2" s="7" t="str">
        <f aca="false">"BTS"&amp;(COLUMN(U1)+99)</f>
        <v>BTS120</v>
      </c>
      <c r="V2" s="7" t="str">
        <f aca="false">"BTS"&amp;(COLUMN(V1)+99)</f>
        <v>BTS121</v>
      </c>
      <c r="W2" s="7" t="str">
        <f aca="false">"BTS"&amp;(COLUMN(W1)+99)</f>
        <v>BTS122</v>
      </c>
      <c r="X2" s="7" t="str">
        <f aca="false">"BTS"&amp;(COLUMN(X1)+99)</f>
        <v>BTS123</v>
      </c>
      <c r="Y2" s="7" t="str">
        <f aca="false">"BTS"&amp;(COLUMN(Y1)+99)</f>
        <v>BTS124</v>
      </c>
      <c r="Z2" s="7" t="str">
        <f aca="false">"BTS"&amp;(COLUMN(Z1)+99)</f>
        <v>BTS125</v>
      </c>
      <c r="AA2" s="7" t="str">
        <f aca="false">"BTS"&amp;(COLUMN(AA1)+99)</f>
        <v>BTS126</v>
      </c>
      <c r="AB2" s="7" t="str">
        <f aca="false">"BTS"&amp;(COLUMN(AB1)+99)</f>
        <v>BTS127</v>
      </c>
      <c r="AC2" s="7" t="str">
        <f aca="false">"BTS"&amp;(COLUMN(AC1)+99)</f>
        <v>BTS128</v>
      </c>
      <c r="AD2" s="7" t="str">
        <f aca="false">"BTS"&amp;(COLUMN(AD1)+99)</f>
        <v>BTS129</v>
      </c>
      <c r="AE2" s="7" t="str">
        <f aca="false">"BTS"&amp;(COLUMN(AE1)+99)</f>
        <v>BTS130</v>
      </c>
      <c r="AF2" s="7" t="str">
        <f aca="false">"BTS"&amp;(COLUMN(AF1)+99)</f>
        <v>BTS131</v>
      </c>
      <c r="AG2" s="7" t="str">
        <f aca="false">"BTS"&amp;(COLUMN(AG1)+99)</f>
        <v>BTS132</v>
      </c>
      <c r="AH2" s="7" t="str">
        <f aca="false">"BTS"&amp;(COLUMN(AH1)+99)</f>
        <v>BTS133</v>
      </c>
      <c r="AI2" s="7" t="str">
        <f aca="false">"BTS"&amp;(COLUMN(AI1)+99)</f>
        <v>BTS134</v>
      </c>
      <c r="AJ2" s="7" t="str">
        <f aca="false">"BTS"&amp;(COLUMN(AJ1)+99)</f>
        <v>BTS135</v>
      </c>
      <c r="AK2" s="7" t="str">
        <f aca="false">"BTS"&amp;(COLUMN(AK1)+99)</f>
        <v>BTS136</v>
      </c>
      <c r="AL2" s="7" t="str">
        <f aca="false">"BTS"&amp;(COLUMN(AL1)+99)</f>
        <v>BTS137</v>
      </c>
      <c r="AM2" s="7" t="str">
        <f aca="false">"BTS"&amp;(COLUMN(AM1)+99)</f>
        <v>BTS138</v>
      </c>
      <c r="AN2" s="7" t="str">
        <f aca="false">"BTS"&amp;(COLUMN(AN1)+99)</f>
        <v>BTS139</v>
      </c>
      <c r="AO2" s="7" t="str">
        <f aca="false">"BTS"&amp;(COLUMN(AO1)+99)</f>
        <v>BTS140</v>
      </c>
      <c r="AP2" s="7" t="str">
        <f aca="false">"BTS"&amp;(COLUMN(AP1)+99)</f>
        <v>BTS141</v>
      </c>
      <c r="AQ2" s="7" t="str">
        <f aca="false">"BTS"&amp;(COLUMN(AQ1)+99)</f>
        <v>BTS142</v>
      </c>
      <c r="AR2" s="7" t="str">
        <f aca="false">"BTS"&amp;(COLUMN(AR1)+99)</f>
        <v>BTS143</v>
      </c>
      <c r="AS2" s="7" t="str">
        <f aca="false">"BTS"&amp;(COLUMN(AS1)+99)</f>
        <v>BTS144</v>
      </c>
      <c r="AT2" s="7" t="str">
        <f aca="false">"BTS"&amp;(COLUMN(AT1)+99)</f>
        <v>BTS145</v>
      </c>
      <c r="AU2" s="7" t="str">
        <f aca="false">"BTS"&amp;(COLUMN(AU1)+99)</f>
        <v>BTS146</v>
      </c>
      <c r="AV2" s="7" t="str">
        <f aca="false">"BTS"&amp;(COLUMN(AV1)+99)</f>
        <v>BTS147</v>
      </c>
      <c r="AW2" s="7" t="str">
        <f aca="false">"BTS"&amp;(COLUMN(AW1)+99)</f>
        <v>BTS148</v>
      </c>
      <c r="AX2" s="7" t="str">
        <f aca="false">"BTS"&amp;(COLUMN(AX1)+99)</f>
        <v>BTS149</v>
      </c>
      <c r="AY2" s="7" t="str">
        <f aca="false">"BTS"&amp;(COLUMN(AY1)+99)</f>
        <v>BTS150</v>
      </c>
      <c r="AZ2" s="7" t="str">
        <f aca="false">"BTS"&amp;(COLUMN(AZ1)+99)</f>
        <v>BTS151</v>
      </c>
      <c r="BA2" s="7" t="str">
        <f aca="false">"BTS"&amp;(COLUMN(BA1)+99)</f>
        <v>BTS152</v>
      </c>
      <c r="BB2" s="7" t="str">
        <f aca="false">"BTS"&amp;(COLUMN(BB1)+99)</f>
        <v>BTS153</v>
      </c>
      <c r="BC2" s="7" t="str">
        <f aca="false">"BTS"&amp;(COLUMN(BC1)+99)</f>
        <v>BTS154</v>
      </c>
      <c r="BD2" s="7" t="str">
        <f aca="false">"BTS"&amp;(COLUMN(BD1)+99)</f>
        <v>BTS155</v>
      </c>
      <c r="BE2" s="7" t="str">
        <f aca="false">"BTS"&amp;(COLUMN(BE1)+99)</f>
        <v>BTS156</v>
      </c>
      <c r="BF2" s="7" t="str">
        <f aca="false">"BTS"&amp;(COLUMN(BF1)+99)</f>
        <v>BTS157</v>
      </c>
      <c r="BG2" s="7" t="str">
        <f aca="false">"BTS"&amp;(COLUMN(BG1)+99)</f>
        <v>BTS158</v>
      </c>
      <c r="BH2" s="7" t="str">
        <f aca="false">"BTS"&amp;(COLUMN(BH1)+99)</f>
        <v>BTS159</v>
      </c>
      <c r="BI2" s="7" t="str">
        <f aca="false">"BTS"&amp;(COLUMN(BI1)+99)</f>
        <v>BTS160</v>
      </c>
      <c r="BJ2" s="7" t="str">
        <f aca="false">"BTS"&amp;(COLUMN(BJ1)+99)</f>
        <v>BTS161</v>
      </c>
      <c r="BK2" s="7" t="str">
        <f aca="false">"BTS"&amp;(COLUMN(BK1)+99)</f>
        <v>BTS162</v>
      </c>
      <c r="BL2" s="7" t="str">
        <f aca="false">"BTS"&amp;(COLUMN(BL1)+99)</f>
        <v>BTS163</v>
      </c>
      <c r="BM2" s="7" t="str">
        <f aca="false">"BTS"&amp;(COLUMN(BM1)+99)</f>
        <v>BTS164</v>
      </c>
      <c r="BN2" s="7" t="str">
        <f aca="false">"BTS"&amp;(COLUMN(BN1)+99)</f>
        <v>BTS165</v>
      </c>
      <c r="BO2" s="7" t="str">
        <f aca="false">"BTS"&amp;(COLUMN(BO1)+99)</f>
        <v>BTS166</v>
      </c>
      <c r="BP2" s="7" t="str">
        <f aca="false">"BTS"&amp;(COLUMN(BP1)+99)</f>
        <v>BTS167</v>
      </c>
      <c r="BQ2" s="7" t="str">
        <f aca="false">"BTS"&amp;(COLUMN(BQ1)+99)</f>
        <v>BTS168</v>
      </c>
      <c r="BR2" s="7" t="str">
        <f aca="false">"BTS"&amp;(COLUMN(BR1)+99)</f>
        <v>BTS169</v>
      </c>
      <c r="BS2" s="7" t="str">
        <f aca="false">"BTS"&amp;(COLUMN(BS1)+99)</f>
        <v>BTS170</v>
      </c>
      <c r="BT2" s="7" t="str">
        <f aca="false">"BTS"&amp;(COLUMN(BT1)+99)</f>
        <v>BTS171</v>
      </c>
      <c r="BU2" s="7" t="str">
        <f aca="false">"BTS"&amp;(COLUMN(BU1)+99)</f>
        <v>BTS172</v>
      </c>
      <c r="BV2" s="7" t="str">
        <f aca="false">"BTS"&amp;(COLUMN(BV1)+99)</f>
        <v>BTS173</v>
      </c>
      <c r="BW2" s="7" t="str">
        <f aca="false">"BTS"&amp;(COLUMN(BW1)+99)</f>
        <v>BTS174</v>
      </c>
      <c r="BX2" s="7" t="str">
        <f aca="false">"BTS"&amp;(COLUMN(BX1)+99)</f>
        <v>BTS175</v>
      </c>
      <c r="BY2" s="7" t="str">
        <f aca="false">"BTS"&amp;(COLUMN(BY1)+99)</f>
        <v>BTS176</v>
      </c>
      <c r="BZ2" s="7" t="str">
        <f aca="false">"BTS"&amp;(COLUMN(BZ1)+99)</f>
        <v>BTS177</v>
      </c>
      <c r="CA2" s="7" t="str">
        <f aca="false">"BTS"&amp;(COLUMN(CA1)+99)</f>
        <v>BTS178</v>
      </c>
      <c r="CB2" s="7" t="str">
        <f aca="false">"BTS"&amp;(COLUMN(CB1)+99)</f>
        <v>BTS179</v>
      </c>
      <c r="CC2" s="7" t="str">
        <f aca="false">"BTS"&amp;(COLUMN(CC1)+99)</f>
        <v>BTS180</v>
      </c>
      <c r="CD2" s="7" t="str">
        <f aca="false">"BTS"&amp;(COLUMN(CD1)+99)</f>
        <v>BTS181</v>
      </c>
      <c r="CE2" s="7" t="str">
        <f aca="false">"BTS"&amp;(COLUMN(CE1)+99)</f>
        <v>BTS182</v>
      </c>
      <c r="CF2" s="7" t="str">
        <f aca="false">"BTS"&amp;(COLUMN(CF1)+99)</f>
        <v>BTS183</v>
      </c>
      <c r="CG2" s="7" t="str">
        <f aca="false">"BTS"&amp;(COLUMN(CG1)+99)</f>
        <v>BTS184</v>
      </c>
      <c r="CH2" s="7" t="str">
        <f aca="false">"BTS"&amp;(COLUMN(CH1)+99)</f>
        <v>BTS185</v>
      </c>
      <c r="CI2" s="7" t="str">
        <f aca="false">"BTS"&amp;(COLUMN(CI1)+99)</f>
        <v>BTS186</v>
      </c>
      <c r="CJ2" s="7" t="str">
        <f aca="false">"BTS"&amp;(COLUMN(CJ1)+99)</f>
        <v>BTS187</v>
      </c>
      <c r="CK2" s="7" t="str">
        <f aca="false">"BTS"&amp;(COLUMN(CK1)+99)</f>
        <v>BTS188</v>
      </c>
      <c r="CL2" s="7" t="str">
        <f aca="false">"BTS"&amp;(COLUMN(CL1)+99)</f>
        <v>BTS189</v>
      </c>
      <c r="CM2" s="7" t="str">
        <f aca="false">"BTS"&amp;(COLUMN(CM1)+99)</f>
        <v>BTS190</v>
      </c>
      <c r="CN2" s="7" t="str">
        <f aca="false">"BTS"&amp;(COLUMN(CN1)+99)</f>
        <v>BTS191</v>
      </c>
      <c r="CO2" s="7" t="str">
        <f aca="false">"BTS"&amp;(COLUMN(CO1)+99)</f>
        <v>BTS192</v>
      </c>
      <c r="CP2" s="7" t="str">
        <f aca="false">"BTS"&amp;(COLUMN(CP1)+99)</f>
        <v>BTS193</v>
      </c>
      <c r="CQ2" s="7" t="str">
        <f aca="false">"BTS"&amp;(COLUMN(CQ1)+99)</f>
        <v>BTS194</v>
      </c>
      <c r="CR2" s="7" t="str">
        <f aca="false">"BTS"&amp;(COLUMN(CR1)+99)</f>
        <v>BTS195</v>
      </c>
      <c r="CS2" s="7" t="str">
        <f aca="false">"BTS"&amp;(COLUMN(CS1)+99)</f>
        <v>BTS196</v>
      </c>
      <c r="CT2" s="7" t="str">
        <f aca="false">"BTS"&amp;(COLUMN(CT1)+99)</f>
        <v>BTS197</v>
      </c>
      <c r="CU2" s="7" t="str">
        <f aca="false">"BTS"&amp;(COLUMN(CU1)+99)</f>
        <v>BTS198</v>
      </c>
      <c r="CV2" s="7" t="str">
        <f aca="false">"BTS"&amp;(COLUMN(CV1)+99)</f>
        <v>BTS199</v>
      </c>
    </row>
    <row r="3" customFormat="false" ht="25.5" hidden="false" customHeight="true" outlineLevel="0" collapsed="false">
      <c r="A3" s="9" t="s">
        <v>94</v>
      </c>
      <c r="B3" s="10" t="s">
        <v>95</v>
      </c>
      <c r="C3" s="10" t="s">
        <v>96</v>
      </c>
      <c r="D3" s="11" t="s">
        <v>97</v>
      </c>
      <c r="E3" s="12" t="s">
        <v>98</v>
      </c>
      <c r="F3" s="10" t="s">
        <v>96</v>
      </c>
      <c r="G3" s="10" t="s">
        <v>99</v>
      </c>
      <c r="H3" s="10" t="s">
        <v>100</v>
      </c>
      <c r="I3" s="13" t="s">
        <v>99</v>
      </c>
      <c r="J3" s="10" t="s">
        <v>98</v>
      </c>
      <c r="K3" s="10" t="s">
        <v>101</v>
      </c>
      <c r="L3" s="11" t="s">
        <v>97</v>
      </c>
      <c r="M3" s="10" t="s">
        <v>95</v>
      </c>
      <c r="N3" s="10" t="s">
        <v>99</v>
      </c>
      <c r="O3" s="10" t="s">
        <v>99</v>
      </c>
      <c r="P3" s="10" t="s">
        <v>99</v>
      </c>
      <c r="Q3" s="10" t="s">
        <v>95</v>
      </c>
      <c r="R3" s="10" t="s">
        <v>99</v>
      </c>
      <c r="S3" s="10" t="s">
        <v>95</v>
      </c>
      <c r="T3" s="14" t="s">
        <v>99</v>
      </c>
      <c r="U3" s="13" t="s">
        <v>96</v>
      </c>
      <c r="V3" s="13" t="s">
        <v>99</v>
      </c>
      <c r="W3" s="13" t="s">
        <v>98</v>
      </c>
      <c r="X3" s="10" t="s">
        <v>99</v>
      </c>
      <c r="Y3" s="10" t="s">
        <v>99</v>
      </c>
      <c r="Z3" s="10" t="s">
        <v>102</v>
      </c>
      <c r="AA3" s="10" t="s">
        <v>99</v>
      </c>
      <c r="AB3" s="10" t="s">
        <v>96</v>
      </c>
      <c r="AC3" s="10" t="s">
        <v>99</v>
      </c>
      <c r="AD3" s="10" t="s">
        <v>103</v>
      </c>
      <c r="AE3" s="10" t="s">
        <v>99</v>
      </c>
      <c r="AF3" s="10" t="s">
        <v>99</v>
      </c>
      <c r="AG3" s="13" t="s">
        <v>99</v>
      </c>
      <c r="AH3" s="13" t="s">
        <v>99</v>
      </c>
      <c r="AI3" s="13" t="s">
        <v>99</v>
      </c>
      <c r="AJ3" s="15" t="s">
        <v>96</v>
      </c>
      <c r="AK3" s="15" t="s">
        <v>96</v>
      </c>
      <c r="AL3" s="16" t="s">
        <v>96</v>
      </c>
      <c r="AM3" s="10" t="s">
        <v>99</v>
      </c>
      <c r="AN3" s="10" t="s">
        <v>99</v>
      </c>
      <c r="AO3" s="10" t="s">
        <v>98</v>
      </c>
      <c r="AP3" s="10" t="s">
        <v>98</v>
      </c>
      <c r="AQ3" s="10" t="s">
        <v>104</v>
      </c>
      <c r="AR3" s="10" t="s">
        <v>104</v>
      </c>
      <c r="AS3" s="10" t="s">
        <v>105</v>
      </c>
      <c r="AT3" s="10" t="s">
        <v>105</v>
      </c>
      <c r="AU3" s="10" t="s">
        <v>99</v>
      </c>
      <c r="AV3" s="10" t="s">
        <v>106</v>
      </c>
      <c r="AW3" s="10" t="s">
        <v>106</v>
      </c>
      <c r="AX3" s="10" t="s">
        <v>106</v>
      </c>
      <c r="AY3" s="10" t="s">
        <v>106</v>
      </c>
      <c r="AZ3" s="10" t="s">
        <v>99</v>
      </c>
      <c r="BA3" s="10" t="s">
        <v>99</v>
      </c>
      <c r="BB3" s="10" t="s">
        <v>99</v>
      </c>
      <c r="BC3" s="17" t="s">
        <v>104</v>
      </c>
      <c r="BD3" s="10" t="s">
        <v>99</v>
      </c>
      <c r="BE3" s="10" t="s">
        <v>99</v>
      </c>
      <c r="BF3" s="14" t="s">
        <v>107</v>
      </c>
      <c r="BG3" s="14" t="s">
        <v>107</v>
      </c>
      <c r="BH3" s="14" t="s">
        <v>107</v>
      </c>
      <c r="BI3" s="10" t="s">
        <v>99</v>
      </c>
      <c r="BJ3" s="10" t="s">
        <v>99</v>
      </c>
      <c r="BK3" s="14" t="s">
        <v>98</v>
      </c>
      <c r="BL3" s="10" t="s">
        <v>96</v>
      </c>
      <c r="BM3" s="10" t="s">
        <v>99</v>
      </c>
      <c r="BN3" s="10" t="s">
        <v>99</v>
      </c>
      <c r="BO3" s="10" t="s">
        <v>99</v>
      </c>
      <c r="BP3" s="10" t="s">
        <v>108</v>
      </c>
      <c r="BQ3" s="10" t="s">
        <v>108</v>
      </c>
      <c r="BR3" s="10" t="s">
        <v>108</v>
      </c>
      <c r="BS3" s="10" t="s">
        <v>108</v>
      </c>
      <c r="BT3" s="10" t="s">
        <v>108</v>
      </c>
      <c r="BU3" s="10" t="s">
        <v>103</v>
      </c>
      <c r="BV3" s="10" t="s">
        <v>109</v>
      </c>
      <c r="BW3" s="10" t="s">
        <v>109</v>
      </c>
      <c r="BX3" s="10" t="s">
        <v>109</v>
      </c>
      <c r="BY3" s="10" t="s">
        <v>110</v>
      </c>
      <c r="BZ3" s="10" t="s">
        <v>99</v>
      </c>
      <c r="CA3" s="10" t="s">
        <v>99</v>
      </c>
      <c r="CB3" s="17" t="s">
        <v>96</v>
      </c>
      <c r="CC3" s="10" t="s">
        <v>99</v>
      </c>
      <c r="CD3" s="10" t="s">
        <v>111</v>
      </c>
      <c r="CE3" s="10" t="s">
        <v>99</v>
      </c>
      <c r="CF3" s="10" t="s">
        <v>96</v>
      </c>
      <c r="CG3" s="10" t="s">
        <v>112</v>
      </c>
      <c r="CH3" s="10" t="s">
        <v>99</v>
      </c>
      <c r="CI3" s="10" t="s">
        <v>113</v>
      </c>
      <c r="CJ3" s="10" t="s">
        <v>113</v>
      </c>
      <c r="CK3" s="10" t="s">
        <v>98</v>
      </c>
      <c r="CL3" s="10" t="s">
        <v>99</v>
      </c>
      <c r="CM3" s="10" t="s">
        <v>99</v>
      </c>
      <c r="CN3" s="10" t="s">
        <v>99</v>
      </c>
      <c r="CO3" s="10" t="s">
        <v>96</v>
      </c>
      <c r="CP3" s="10" t="s">
        <v>99</v>
      </c>
      <c r="CQ3" s="10" t="s">
        <v>99</v>
      </c>
      <c r="CR3" s="10" t="s">
        <v>99</v>
      </c>
      <c r="CS3" s="10"/>
      <c r="CT3" s="10"/>
      <c r="CU3" s="10"/>
      <c r="CV3" s="10"/>
    </row>
    <row r="4" customFormat="false" ht="25.5" hidden="false" customHeight="true" outlineLevel="0" collapsed="false">
      <c r="A4" s="18" t="s">
        <v>114</v>
      </c>
      <c r="B4" s="13" t="s">
        <v>115</v>
      </c>
      <c r="C4" s="13" t="s">
        <v>116</v>
      </c>
      <c r="D4" s="19" t="s">
        <v>117</v>
      </c>
      <c r="E4" s="20" t="s">
        <v>118</v>
      </c>
      <c r="F4" s="13" t="s">
        <v>119</v>
      </c>
      <c r="G4" s="10" t="s">
        <v>120</v>
      </c>
      <c r="H4" s="13" t="s">
        <v>121</v>
      </c>
      <c r="I4" s="13" t="s">
        <v>122</v>
      </c>
      <c r="J4" s="13" t="s">
        <v>123</v>
      </c>
      <c r="K4" s="13" t="s">
        <v>124</v>
      </c>
      <c r="L4" s="19" t="s">
        <v>125</v>
      </c>
      <c r="M4" s="13" t="s">
        <v>126</v>
      </c>
      <c r="N4" s="13" t="s">
        <v>126</v>
      </c>
      <c r="O4" s="10" t="s">
        <v>126</v>
      </c>
      <c r="P4" s="13" t="s">
        <v>127</v>
      </c>
      <c r="Q4" s="13" t="s">
        <v>128</v>
      </c>
      <c r="R4" s="13" t="s">
        <v>129</v>
      </c>
      <c r="S4" s="13" t="s">
        <v>128</v>
      </c>
      <c r="T4" s="21" t="s">
        <v>130</v>
      </c>
      <c r="U4" s="13" t="s">
        <v>116</v>
      </c>
      <c r="V4" s="13" t="s">
        <v>131</v>
      </c>
      <c r="W4" s="13" t="s">
        <v>132</v>
      </c>
      <c r="X4" s="13" t="s">
        <v>126</v>
      </c>
      <c r="Y4" s="13" t="s">
        <v>126</v>
      </c>
      <c r="Z4" s="13" t="s">
        <v>133</v>
      </c>
      <c r="AA4" s="13" t="s">
        <v>133</v>
      </c>
      <c r="AB4" s="13" t="s">
        <v>116</v>
      </c>
      <c r="AC4" s="10" t="s">
        <v>120</v>
      </c>
      <c r="AD4" s="13" t="s">
        <v>134</v>
      </c>
      <c r="AE4" s="13" t="s">
        <v>127</v>
      </c>
      <c r="AF4" s="13" t="s">
        <v>135</v>
      </c>
      <c r="AG4" s="13" t="s">
        <v>136</v>
      </c>
      <c r="AH4" s="13" t="s">
        <v>136</v>
      </c>
      <c r="AI4" s="13" t="s">
        <v>120</v>
      </c>
      <c r="AJ4" s="15" t="s">
        <v>116</v>
      </c>
      <c r="AK4" s="15" t="s">
        <v>116</v>
      </c>
      <c r="AL4" s="16" t="s">
        <v>116</v>
      </c>
      <c r="AM4" s="10" t="s">
        <v>137</v>
      </c>
      <c r="AN4" s="10" t="s">
        <v>137</v>
      </c>
      <c r="AO4" s="10" t="s">
        <v>132</v>
      </c>
      <c r="AP4" s="13" t="s">
        <v>118</v>
      </c>
      <c r="AQ4" s="13" t="s">
        <v>138</v>
      </c>
      <c r="AR4" s="13" t="s">
        <v>139</v>
      </c>
      <c r="AS4" s="10" t="s">
        <v>140</v>
      </c>
      <c r="AT4" s="10" t="s">
        <v>140</v>
      </c>
      <c r="AU4" s="13" t="s">
        <v>141</v>
      </c>
      <c r="AV4" s="13" t="s">
        <v>142</v>
      </c>
      <c r="AW4" s="13" t="s">
        <v>142</v>
      </c>
      <c r="AX4" s="10" t="s">
        <v>142</v>
      </c>
      <c r="AY4" s="13" t="s">
        <v>142</v>
      </c>
      <c r="AZ4" s="13" t="s">
        <v>141</v>
      </c>
      <c r="BA4" s="13" t="s">
        <v>141</v>
      </c>
      <c r="BB4" s="13" t="s">
        <v>141</v>
      </c>
      <c r="BC4" s="22" t="s">
        <v>143</v>
      </c>
      <c r="BD4" s="13" t="s">
        <v>144</v>
      </c>
      <c r="BE4" s="13" t="s">
        <v>120</v>
      </c>
      <c r="BF4" s="21" t="s">
        <v>145</v>
      </c>
      <c r="BG4" s="21" t="s">
        <v>145</v>
      </c>
      <c r="BH4" s="21" t="s">
        <v>145</v>
      </c>
      <c r="BI4" s="13" t="s">
        <v>146</v>
      </c>
      <c r="BJ4" s="13" t="s">
        <v>147</v>
      </c>
      <c r="BK4" s="21" t="s">
        <v>132</v>
      </c>
      <c r="BL4" s="13" t="s">
        <v>148</v>
      </c>
      <c r="BM4" s="13" t="s">
        <v>149</v>
      </c>
      <c r="BN4" s="13" t="s">
        <v>140</v>
      </c>
      <c r="BO4" s="13" t="s">
        <v>140</v>
      </c>
      <c r="BP4" s="13" t="s">
        <v>120</v>
      </c>
      <c r="BQ4" s="13" t="s">
        <v>120</v>
      </c>
      <c r="BR4" s="13" t="s">
        <v>120</v>
      </c>
      <c r="BS4" s="13" t="s">
        <v>120</v>
      </c>
      <c r="BT4" s="13" t="s">
        <v>120</v>
      </c>
      <c r="BU4" s="13" t="s">
        <v>150</v>
      </c>
      <c r="BV4" s="13" t="s">
        <v>151</v>
      </c>
      <c r="BW4" s="13" t="s">
        <v>151</v>
      </c>
      <c r="BX4" s="13" t="s">
        <v>151</v>
      </c>
      <c r="BY4" s="13" t="s">
        <v>152</v>
      </c>
      <c r="BZ4" s="13" t="s">
        <v>120</v>
      </c>
      <c r="CA4" s="13" t="s">
        <v>136</v>
      </c>
      <c r="CB4" s="22" t="s">
        <v>153</v>
      </c>
      <c r="CC4" s="13" t="s">
        <v>129</v>
      </c>
      <c r="CD4" s="13" t="s">
        <v>154</v>
      </c>
      <c r="CE4" s="13" t="s">
        <v>140</v>
      </c>
      <c r="CF4" s="13" t="s">
        <v>119</v>
      </c>
      <c r="CG4" s="13" t="s">
        <v>155</v>
      </c>
      <c r="CH4" s="13" t="s">
        <v>135</v>
      </c>
      <c r="CI4" s="13" t="s">
        <v>156</v>
      </c>
      <c r="CJ4" s="13" t="s">
        <v>156</v>
      </c>
      <c r="CK4" s="13" t="s">
        <v>157</v>
      </c>
      <c r="CL4" s="13" t="s">
        <v>133</v>
      </c>
      <c r="CM4" s="13" t="s">
        <v>158</v>
      </c>
      <c r="CN4" s="13" t="s">
        <v>120</v>
      </c>
      <c r="CO4" s="13" t="s">
        <v>159</v>
      </c>
      <c r="CP4" s="13" t="s">
        <v>129</v>
      </c>
      <c r="CQ4" s="13" t="s">
        <v>129</v>
      </c>
      <c r="CR4" s="13" t="s">
        <v>120</v>
      </c>
      <c r="CS4" s="13"/>
      <c r="CT4" s="13"/>
      <c r="CU4" s="13"/>
      <c r="CV4" s="13"/>
    </row>
    <row r="5" customFormat="false" ht="25.5" hidden="false" customHeight="true" outlineLevel="0" collapsed="false">
      <c r="A5" s="18" t="s">
        <v>160</v>
      </c>
      <c r="B5" s="13" t="s">
        <v>161</v>
      </c>
      <c r="C5" s="13" t="s">
        <v>162</v>
      </c>
      <c r="D5" s="19" t="s">
        <v>163</v>
      </c>
      <c r="E5" s="20" t="s">
        <v>164</v>
      </c>
      <c r="F5" s="13" t="s">
        <v>165</v>
      </c>
      <c r="G5" s="10" t="s">
        <v>161</v>
      </c>
      <c r="H5" s="13" t="s">
        <v>166</v>
      </c>
      <c r="I5" s="13" t="s">
        <v>167</v>
      </c>
      <c r="J5" s="13" t="s">
        <v>168</v>
      </c>
      <c r="K5" s="13" t="s">
        <v>169</v>
      </c>
      <c r="L5" s="19" t="s">
        <v>163</v>
      </c>
      <c r="M5" s="13" t="s">
        <v>161</v>
      </c>
      <c r="N5" s="13" t="s">
        <v>170</v>
      </c>
      <c r="O5" s="10" t="s">
        <v>161</v>
      </c>
      <c r="P5" s="13" t="s">
        <v>161</v>
      </c>
      <c r="Q5" s="13" t="s">
        <v>161</v>
      </c>
      <c r="R5" s="13" t="s">
        <v>161</v>
      </c>
      <c r="S5" s="13" t="s">
        <v>161</v>
      </c>
      <c r="T5" s="21" t="s">
        <v>161</v>
      </c>
      <c r="U5" s="13" t="s">
        <v>171</v>
      </c>
      <c r="V5" s="13" t="s">
        <v>172</v>
      </c>
      <c r="W5" s="13" t="s">
        <v>163</v>
      </c>
      <c r="X5" s="13" t="s">
        <v>173</v>
      </c>
      <c r="Y5" s="13" t="s">
        <v>173</v>
      </c>
      <c r="Z5" s="13" t="s">
        <v>174</v>
      </c>
      <c r="AA5" s="13" t="s">
        <v>175</v>
      </c>
      <c r="AB5" s="13" t="s">
        <v>162</v>
      </c>
      <c r="AC5" s="10" t="s">
        <v>161</v>
      </c>
      <c r="AD5" s="13" t="s">
        <v>176</v>
      </c>
      <c r="AE5" s="13" t="s">
        <v>161</v>
      </c>
      <c r="AF5" s="13" t="s">
        <v>177</v>
      </c>
      <c r="AG5" s="13" t="s">
        <v>161</v>
      </c>
      <c r="AH5" s="13" t="s">
        <v>161</v>
      </c>
      <c r="AI5" s="13" t="s">
        <v>161</v>
      </c>
      <c r="AJ5" s="15" t="s">
        <v>177</v>
      </c>
      <c r="AK5" s="15" t="s">
        <v>177</v>
      </c>
      <c r="AL5" s="16" t="s">
        <v>177</v>
      </c>
      <c r="AM5" s="10" t="s">
        <v>161</v>
      </c>
      <c r="AN5" s="10" t="s">
        <v>161</v>
      </c>
      <c r="AO5" s="10" t="s">
        <v>163</v>
      </c>
      <c r="AP5" s="13" t="s">
        <v>178</v>
      </c>
      <c r="AQ5" s="13" t="s">
        <v>179</v>
      </c>
      <c r="AR5" s="13" t="s">
        <v>176</v>
      </c>
      <c r="AS5" s="10" t="s">
        <v>161</v>
      </c>
      <c r="AT5" s="13" t="s">
        <v>161</v>
      </c>
      <c r="AU5" s="13" t="s">
        <v>161</v>
      </c>
      <c r="AV5" s="13" t="s">
        <v>180</v>
      </c>
      <c r="AW5" s="13" t="s">
        <v>180</v>
      </c>
      <c r="AX5" s="13" t="s">
        <v>180</v>
      </c>
      <c r="AY5" s="13" t="s">
        <v>180</v>
      </c>
      <c r="AZ5" s="13" t="s">
        <v>161</v>
      </c>
      <c r="BA5" s="13" t="s">
        <v>161</v>
      </c>
      <c r="BB5" s="13" t="s">
        <v>161</v>
      </c>
      <c r="BC5" s="22" t="s">
        <v>181</v>
      </c>
      <c r="BD5" s="13" t="s">
        <v>182</v>
      </c>
      <c r="BE5" s="13" t="s">
        <v>161</v>
      </c>
      <c r="BF5" s="21" t="s">
        <v>183</v>
      </c>
      <c r="BG5" s="21" t="s">
        <v>183</v>
      </c>
      <c r="BH5" s="21" t="s">
        <v>183</v>
      </c>
      <c r="BI5" s="13" t="s">
        <v>184</v>
      </c>
      <c r="BJ5" s="13" t="s">
        <v>185</v>
      </c>
      <c r="BK5" s="21" t="s">
        <v>163</v>
      </c>
      <c r="BL5" s="13" t="s">
        <v>186</v>
      </c>
      <c r="BM5" s="13" t="s">
        <v>185</v>
      </c>
      <c r="BN5" s="13" t="s">
        <v>161</v>
      </c>
      <c r="BO5" s="13" t="s">
        <v>161</v>
      </c>
      <c r="BP5" s="13" t="s">
        <v>187</v>
      </c>
      <c r="BQ5" s="13" t="s">
        <v>188</v>
      </c>
      <c r="BR5" s="13" t="s">
        <v>188</v>
      </c>
      <c r="BS5" s="13" t="s">
        <v>188</v>
      </c>
      <c r="BT5" s="13" t="s">
        <v>188</v>
      </c>
      <c r="BU5" s="13" t="s">
        <v>189</v>
      </c>
      <c r="BV5" s="13" t="s">
        <v>190</v>
      </c>
      <c r="BW5" s="13" t="s">
        <v>190</v>
      </c>
      <c r="BX5" s="13" t="s">
        <v>190</v>
      </c>
      <c r="BY5" s="13" t="s">
        <v>191</v>
      </c>
      <c r="BZ5" s="13" t="s">
        <v>161</v>
      </c>
      <c r="CA5" s="13" t="s">
        <v>161</v>
      </c>
      <c r="CB5" s="22" t="s">
        <v>192</v>
      </c>
      <c r="CC5" s="13" t="s">
        <v>193</v>
      </c>
      <c r="CD5" s="13" t="s">
        <v>120</v>
      </c>
      <c r="CE5" s="13" t="s">
        <v>161</v>
      </c>
      <c r="CF5" s="13" t="s">
        <v>194</v>
      </c>
      <c r="CG5" s="13" t="s">
        <v>195</v>
      </c>
      <c r="CH5" s="13" t="s">
        <v>196</v>
      </c>
      <c r="CI5" s="13" t="s">
        <v>197</v>
      </c>
      <c r="CJ5" s="13" t="s">
        <v>197</v>
      </c>
      <c r="CK5" s="13" t="s">
        <v>198</v>
      </c>
      <c r="CL5" s="13" t="s">
        <v>174</v>
      </c>
      <c r="CM5" s="13" t="s">
        <v>173</v>
      </c>
      <c r="CN5" s="13" t="s">
        <v>199</v>
      </c>
      <c r="CO5" s="13" t="s">
        <v>200</v>
      </c>
      <c r="CP5" s="13" t="s">
        <v>173</v>
      </c>
      <c r="CQ5" s="13" t="s">
        <v>173</v>
      </c>
      <c r="CR5" s="13" t="s">
        <v>173</v>
      </c>
      <c r="CS5" s="13"/>
      <c r="CT5" s="13"/>
      <c r="CU5" s="13"/>
      <c r="CV5" s="13"/>
    </row>
    <row r="6" customFormat="false" ht="25.5" hidden="false" customHeight="true" outlineLevel="0" collapsed="false">
      <c r="A6" s="18" t="s">
        <v>201</v>
      </c>
      <c r="B6" s="13" t="s">
        <v>202</v>
      </c>
      <c r="C6" s="13" t="s">
        <v>203</v>
      </c>
      <c r="D6" s="19" t="s">
        <v>204</v>
      </c>
      <c r="E6" s="20" t="s">
        <v>205</v>
      </c>
      <c r="F6" s="13" t="s">
        <v>206</v>
      </c>
      <c r="G6" s="10" t="s">
        <v>207</v>
      </c>
      <c r="H6" s="13" t="s">
        <v>208</v>
      </c>
      <c r="I6" s="13" t="s">
        <v>209</v>
      </c>
      <c r="J6" s="13" t="s">
        <v>210</v>
      </c>
      <c r="K6" s="13" t="s">
        <v>211</v>
      </c>
      <c r="L6" s="19" t="s">
        <v>210</v>
      </c>
      <c r="M6" s="13" t="s">
        <v>212</v>
      </c>
      <c r="N6" s="13" t="s">
        <v>213</v>
      </c>
      <c r="O6" s="10" t="s">
        <v>213</v>
      </c>
      <c r="P6" s="13" t="s">
        <v>214</v>
      </c>
      <c r="Q6" s="13" t="s">
        <v>212</v>
      </c>
      <c r="R6" s="13" t="s">
        <v>207</v>
      </c>
      <c r="S6" s="13" t="s">
        <v>212</v>
      </c>
      <c r="T6" s="21" t="s">
        <v>202</v>
      </c>
      <c r="U6" s="13" t="s">
        <v>215</v>
      </c>
      <c r="V6" s="13" t="s">
        <v>216</v>
      </c>
      <c r="W6" s="13" t="s">
        <v>217</v>
      </c>
      <c r="X6" s="13" t="s">
        <v>218</v>
      </c>
      <c r="Y6" s="13" t="s">
        <v>219</v>
      </c>
      <c r="Z6" s="13" t="s">
        <v>220</v>
      </c>
      <c r="AA6" s="13" t="s">
        <v>221</v>
      </c>
      <c r="AB6" s="13" t="s">
        <v>222</v>
      </c>
      <c r="AC6" s="10" t="s">
        <v>223</v>
      </c>
      <c r="AD6" s="13" t="s">
        <v>224</v>
      </c>
      <c r="AE6" s="13" t="s">
        <v>212</v>
      </c>
      <c r="AF6" s="13" t="s">
        <v>225</v>
      </c>
      <c r="AG6" s="13" t="s">
        <v>212</v>
      </c>
      <c r="AH6" s="13" t="s">
        <v>212</v>
      </c>
      <c r="AI6" s="13" t="s">
        <v>226</v>
      </c>
      <c r="AJ6" s="23" t="s">
        <v>227</v>
      </c>
      <c r="AK6" s="23" t="s">
        <v>227</v>
      </c>
      <c r="AL6" s="24" t="s">
        <v>227</v>
      </c>
      <c r="AM6" s="10" t="s">
        <v>212</v>
      </c>
      <c r="AN6" s="10" t="s">
        <v>212</v>
      </c>
      <c r="AO6" s="10" t="s">
        <v>228</v>
      </c>
      <c r="AP6" s="13" t="s">
        <v>229</v>
      </c>
      <c r="AQ6" s="13" t="s">
        <v>230</v>
      </c>
      <c r="AR6" s="13" t="s">
        <v>231</v>
      </c>
      <c r="AS6" s="10" t="s">
        <v>232</v>
      </c>
      <c r="AT6" s="13" t="s">
        <v>232</v>
      </c>
      <c r="AU6" s="13" t="s">
        <v>212</v>
      </c>
      <c r="AV6" s="13" t="s">
        <v>233</v>
      </c>
      <c r="AW6" s="13" t="s">
        <v>233</v>
      </c>
      <c r="AX6" s="13" t="s">
        <v>233</v>
      </c>
      <c r="AY6" s="13" t="s">
        <v>233</v>
      </c>
      <c r="AZ6" s="13" t="s">
        <v>212</v>
      </c>
      <c r="BA6" s="13" t="s">
        <v>212</v>
      </c>
      <c r="BB6" s="13" t="s">
        <v>212</v>
      </c>
      <c r="BC6" s="22" t="s">
        <v>211</v>
      </c>
      <c r="BD6" s="13" t="s">
        <v>234</v>
      </c>
      <c r="BE6" s="13" t="s">
        <v>235</v>
      </c>
      <c r="BF6" s="21" t="s">
        <v>236</v>
      </c>
      <c r="BG6" s="21" t="s">
        <v>237</v>
      </c>
      <c r="BH6" s="21" t="s">
        <v>236</v>
      </c>
      <c r="BI6" s="13" t="s">
        <v>238</v>
      </c>
      <c r="BJ6" s="13" t="s">
        <v>239</v>
      </c>
      <c r="BK6" s="21" t="s">
        <v>240</v>
      </c>
      <c r="BL6" s="13" t="s">
        <v>241</v>
      </c>
      <c r="BM6" s="13" t="s">
        <v>242</v>
      </c>
      <c r="BN6" s="13" t="s">
        <v>243</v>
      </c>
      <c r="BO6" s="13" t="s">
        <v>243</v>
      </c>
      <c r="BP6" s="13" t="s">
        <v>244</v>
      </c>
      <c r="BQ6" s="13" t="s">
        <v>244</v>
      </c>
      <c r="BR6" s="13" t="s">
        <v>244</v>
      </c>
      <c r="BS6" s="13" t="s">
        <v>244</v>
      </c>
      <c r="BT6" s="13" t="s">
        <v>244</v>
      </c>
      <c r="BU6" s="13" t="s">
        <v>245</v>
      </c>
      <c r="BV6" s="13" t="s">
        <v>246</v>
      </c>
      <c r="BW6" s="13" t="s">
        <v>246</v>
      </c>
      <c r="BX6" s="13" t="s">
        <v>246</v>
      </c>
      <c r="BY6" s="13" t="s">
        <v>247</v>
      </c>
      <c r="BZ6" s="13" t="s">
        <v>212</v>
      </c>
      <c r="CA6" s="13" t="s">
        <v>212</v>
      </c>
      <c r="CB6" s="22" t="s">
        <v>248</v>
      </c>
      <c r="CC6" s="13" t="s">
        <v>249</v>
      </c>
      <c r="CD6" s="13" t="s">
        <v>250</v>
      </c>
      <c r="CE6" s="13" t="s">
        <v>212</v>
      </c>
      <c r="CF6" s="13" t="s">
        <v>251</v>
      </c>
      <c r="CG6" s="13" t="s">
        <v>252</v>
      </c>
      <c r="CH6" s="13" t="s">
        <v>253</v>
      </c>
      <c r="CI6" s="13" t="s">
        <v>254</v>
      </c>
      <c r="CJ6" s="13" t="s">
        <v>255</v>
      </c>
      <c r="CK6" s="13" t="s">
        <v>210</v>
      </c>
      <c r="CL6" s="13" t="s">
        <v>220</v>
      </c>
      <c r="CM6" s="13" t="s">
        <v>256</v>
      </c>
      <c r="CN6" s="13" t="s">
        <v>257</v>
      </c>
      <c r="CO6" s="13" t="s">
        <v>258</v>
      </c>
      <c r="CP6" s="13" t="s">
        <v>259</v>
      </c>
      <c r="CQ6" s="13" t="s">
        <v>259</v>
      </c>
      <c r="CR6" s="13" t="s">
        <v>260</v>
      </c>
      <c r="CS6" s="13"/>
      <c r="CT6" s="13"/>
      <c r="CU6" s="13"/>
      <c r="CV6" s="13"/>
    </row>
    <row r="7" customFormat="false" ht="25.5" hidden="false" customHeight="true" outlineLevel="0" collapsed="false">
      <c r="A7" s="18" t="s">
        <v>261</v>
      </c>
      <c r="B7" s="13" t="s">
        <v>262</v>
      </c>
      <c r="C7" s="13" t="s">
        <v>263</v>
      </c>
      <c r="D7" s="19" t="s">
        <v>264</v>
      </c>
      <c r="E7" s="20" t="s">
        <v>265</v>
      </c>
      <c r="F7" s="13" t="s">
        <v>266</v>
      </c>
      <c r="G7" s="10" t="s">
        <v>267</v>
      </c>
      <c r="H7" s="13" t="s">
        <v>268</v>
      </c>
      <c r="I7" s="13" t="s">
        <v>269</v>
      </c>
      <c r="J7" s="13" t="s">
        <v>270</v>
      </c>
      <c r="K7" s="13" t="s">
        <v>271</v>
      </c>
      <c r="L7" s="19" t="s">
        <v>272</v>
      </c>
      <c r="M7" s="13" t="s">
        <v>273</v>
      </c>
      <c r="N7" s="13" t="s">
        <v>274</v>
      </c>
      <c r="O7" s="10" t="s">
        <v>274</v>
      </c>
      <c r="P7" s="13" t="s">
        <v>275</v>
      </c>
      <c r="Q7" s="13" t="s">
        <v>276</v>
      </c>
      <c r="R7" s="13" t="s">
        <v>277</v>
      </c>
      <c r="S7" s="13" t="s">
        <v>278</v>
      </c>
      <c r="T7" s="21" t="s">
        <v>279</v>
      </c>
      <c r="U7" s="13" t="s">
        <v>280</v>
      </c>
      <c r="V7" s="13" t="s">
        <v>281</v>
      </c>
      <c r="W7" s="13" t="s">
        <v>282</v>
      </c>
      <c r="X7" s="13" t="s">
        <v>283</v>
      </c>
      <c r="Y7" s="13" t="s">
        <v>284</v>
      </c>
      <c r="Z7" s="13" t="s">
        <v>285</v>
      </c>
      <c r="AA7" s="13" t="s">
        <v>286</v>
      </c>
      <c r="AB7" s="13" t="s">
        <v>287</v>
      </c>
      <c r="AC7" s="10" t="s">
        <v>288</v>
      </c>
      <c r="AD7" s="13" t="s">
        <v>289</v>
      </c>
      <c r="AE7" s="13" t="s">
        <v>290</v>
      </c>
      <c r="AF7" s="13" t="s">
        <v>291</v>
      </c>
      <c r="AG7" s="13" t="s">
        <v>292</v>
      </c>
      <c r="AH7" s="13" t="s">
        <v>292</v>
      </c>
      <c r="AI7" s="13" t="s">
        <v>293</v>
      </c>
      <c r="AJ7" s="15" t="s">
        <v>294</v>
      </c>
      <c r="AK7" s="15" t="s">
        <v>294</v>
      </c>
      <c r="AL7" s="16" t="s">
        <v>294</v>
      </c>
      <c r="AM7" s="10" t="s">
        <v>295</v>
      </c>
      <c r="AN7" s="10" t="s">
        <v>295</v>
      </c>
      <c r="AO7" s="10" t="s">
        <v>296</v>
      </c>
      <c r="AP7" s="13" t="s">
        <v>297</v>
      </c>
      <c r="AQ7" s="13" t="s">
        <v>298</v>
      </c>
      <c r="AR7" s="13" t="s">
        <v>299</v>
      </c>
      <c r="AS7" s="10" t="s">
        <v>300</v>
      </c>
      <c r="AT7" s="13" t="s">
        <v>300</v>
      </c>
      <c r="AU7" s="13" t="s">
        <v>301</v>
      </c>
      <c r="AV7" s="13" t="s">
        <v>302</v>
      </c>
      <c r="AW7" s="13" t="s">
        <v>302</v>
      </c>
      <c r="AX7" s="13" t="s">
        <v>302</v>
      </c>
      <c r="AY7" s="13" t="s">
        <v>302</v>
      </c>
      <c r="AZ7" s="13" t="s">
        <v>303</v>
      </c>
      <c r="BA7" s="13" t="s">
        <v>303</v>
      </c>
      <c r="BB7" s="13" t="s">
        <v>303</v>
      </c>
      <c r="BC7" s="22" t="s">
        <v>304</v>
      </c>
      <c r="BD7" s="13" t="s">
        <v>305</v>
      </c>
      <c r="BE7" s="13" t="s">
        <v>306</v>
      </c>
      <c r="BF7" s="21" t="s">
        <v>307</v>
      </c>
      <c r="BG7" s="21" t="s">
        <v>307</v>
      </c>
      <c r="BH7" s="21" t="s">
        <v>307</v>
      </c>
      <c r="BI7" s="13" t="s">
        <v>308</v>
      </c>
      <c r="BJ7" s="13" t="s">
        <v>309</v>
      </c>
      <c r="BK7" s="21" t="s">
        <v>310</v>
      </c>
      <c r="BL7" s="13" t="s">
        <v>311</v>
      </c>
      <c r="BM7" s="13" t="s">
        <v>312</v>
      </c>
      <c r="BN7" s="13" t="s">
        <v>313</v>
      </c>
      <c r="BO7" s="13" t="s">
        <v>314</v>
      </c>
      <c r="BP7" s="13" t="s">
        <v>315</v>
      </c>
      <c r="BQ7" s="13" t="s">
        <v>316</v>
      </c>
      <c r="BR7" s="13" t="s">
        <v>316</v>
      </c>
      <c r="BS7" s="13" t="s">
        <v>316</v>
      </c>
      <c r="BT7" s="13" t="s">
        <v>316</v>
      </c>
      <c r="BU7" s="13" t="s">
        <v>317</v>
      </c>
      <c r="BV7" s="13" t="s">
        <v>318</v>
      </c>
      <c r="BW7" s="13" t="s">
        <v>318</v>
      </c>
      <c r="BX7" s="13" t="s">
        <v>318</v>
      </c>
      <c r="BY7" s="13" t="s">
        <v>319</v>
      </c>
      <c r="BZ7" s="13" t="s">
        <v>320</v>
      </c>
      <c r="CA7" s="13" t="s">
        <v>321</v>
      </c>
      <c r="CB7" s="22" t="s">
        <v>322</v>
      </c>
      <c r="CC7" s="13" t="s">
        <v>323</v>
      </c>
      <c r="CD7" s="13" t="s">
        <v>324</v>
      </c>
      <c r="CE7" s="13" t="s">
        <v>325</v>
      </c>
      <c r="CF7" s="13" t="s">
        <v>326</v>
      </c>
      <c r="CG7" s="13" t="s">
        <v>327</v>
      </c>
      <c r="CH7" s="13" t="s">
        <v>328</v>
      </c>
      <c r="CI7" s="13" t="s">
        <v>329</v>
      </c>
      <c r="CJ7" s="13" t="s">
        <v>329</v>
      </c>
      <c r="CK7" s="13" t="s">
        <v>330</v>
      </c>
      <c r="CL7" s="13" t="s">
        <v>331</v>
      </c>
      <c r="CM7" s="13" t="s">
        <v>332</v>
      </c>
      <c r="CN7" s="13" t="s">
        <v>333</v>
      </c>
      <c r="CO7" s="13" t="s">
        <v>334</v>
      </c>
      <c r="CP7" s="13" t="s">
        <v>335</v>
      </c>
      <c r="CQ7" s="13" t="s">
        <v>335</v>
      </c>
      <c r="CR7" s="13" t="s">
        <v>336</v>
      </c>
      <c r="CS7" s="13"/>
      <c r="CT7" s="13"/>
      <c r="CU7" s="13"/>
      <c r="CV7" s="13"/>
    </row>
    <row r="8" customFormat="false" ht="25.5" hidden="false" customHeight="true" outlineLevel="0" collapsed="false">
      <c r="A8" s="18" t="s">
        <v>337</v>
      </c>
      <c r="B8" s="13" t="s">
        <v>338</v>
      </c>
      <c r="C8" s="13" t="s">
        <v>339</v>
      </c>
      <c r="D8" s="19" t="s">
        <v>340</v>
      </c>
      <c r="E8" s="20" t="s">
        <v>341</v>
      </c>
      <c r="F8" s="13" t="s">
        <v>342</v>
      </c>
      <c r="G8" s="10" t="s">
        <v>343</v>
      </c>
      <c r="H8" s="13" t="s">
        <v>344</v>
      </c>
      <c r="I8" s="13" t="s">
        <v>345</v>
      </c>
      <c r="J8" s="13" t="s">
        <v>346</v>
      </c>
      <c r="K8" s="13" t="s">
        <v>347</v>
      </c>
      <c r="L8" s="19" t="s">
        <v>348</v>
      </c>
      <c r="M8" s="13" t="s">
        <v>349</v>
      </c>
      <c r="N8" s="13" t="s">
        <v>350</v>
      </c>
      <c r="O8" s="10" t="s">
        <v>350</v>
      </c>
      <c r="P8" s="13" t="s">
        <v>351</v>
      </c>
      <c r="Q8" s="13" t="s">
        <v>352</v>
      </c>
      <c r="R8" s="13" t="s">
        <v>353</v>
      </c>
      <c r="S8" s="13" t="s">
        <v>354</v>
      </c>
      <c r="T8" s="21" t="s">
        <v>355</v>
      </c>
      <c r="U8" s="13" t="s">
        <v>356</v>
      </c>
      <c r="V8" s="13" t="s">
        <v>357</v>
      </c>
      <c r="W8" s="13" t="s">
        <v>358</v>
      </c>
      <c r="X8" s="13" t="s">
        <v>359</v>
      </c>
      <c r="Y8" s="13" t="s">
        <v>360</v>
      </c>
      <c r="Z8" s="13" t="s">
        <v>361</v>
      </c>
      <c r="AA8" s="13" t="s">
        <v>362</v>
      </c>
      <c r="AB8" s="13" t="s">
        <v>363</v>
      </c>
      <c r="AC8" s="10" t="s">
        <v>364</v>
      </c>
      <c r="AD8" s="13" t="s">
        <v>365</v>
      </c>
      <c r="AE8" s="13" t="s">
        <v>366</v>
      </c>
      <c r="AF8" s="13" t="s">
        <v>367</v>
      </c>
      <c r="AG8" s="13" t="s">
        <v>368</v>
      </c>
      <c r="AH8" s="13" t="s">
        <v>369</v>
      </c>
      <c r="AI8" s="13" t="s">
        <v>370</v>
      </c>
      <c r="AJ8" s="15" t="s">
        <v>371</v>
      </c>
      <c r="AK8" s="15" t="s">
        <v>371</v>
      </c>
      <c r="AL8" s="16" t="s">
        <v>371</v>
      </c>
      <c r="AM8" s="10" t="s">
        <v>350</v>
      </c>
      <c r="AN8" s="10" t="s">
        <v>372</v>
      </c>
      <c r="AO8" s="10" t="s">
        <v>373</v>
      </c>
      <c r="AP8" s="13" t="s">
        <v>374</v>
      </c>
      <c r="AQ8" s="13" t="s">
        <v>375</v>
      </c>
      <c r="AR8" s="13" t="s">
        <v>376</v>
      </c>
      <c r="AS8" s="10" t="s">
        <v>377</v>
      </c>
      <c r="AT8" s="13" t="s">
        <v>377</v>
      </c>
      <c r="AU8" s="13" t="s">
        <v>378</v>
      </c>
      <c r="AV8" s="13" t="s">
        <v>379</v>
      </c>
      <c r="AW8" s="13" t="s">
        <v>379</v>
      </c>
      <c r="AX8" s="13" t="s">
        <v>379</v>
      </c>
      <c r="AY8" s="13" t="s">
        <v>379</v>
      </c>
      <c r="AZ8" s="13" t="s">
        <v>380</v>
      </c>
      <c r="BA8" s="13" t="s">
        <v>380</v>
      </c>
      <c r="BB8" s="13" t="s">
        <v>380</v>
      </c>
      <c r="BC8" s="22" t="s">
        <v>381</v>
      </c>
      <c r="BD8" s="13" t="s">
        <v>382</v>
      </c>
      <c r="BE8" s="13" t="s">
        <v>383</v>
      </c>
      <c r="BF8" s="21" t="s">
        <v>384</v>
      </c>
      <c r="BG8" s="21" t="s">
        <v>385</v>
      </c>
      <c r="BH8" s="21" t="s">
        <v>384</v>
      </c>
      <c r="BI8" s="13" t="s">
        <v>386</v>
      </c>
      <c r="BJ8" s="13" t="s">
        <v>387</v>
      </c>
      <c r="BK8" s="21" t="s">
        <v>388</v>
      </c>
      <c r="BL8" s="13" t="s">
        <v>389</v>
      </c>
      <c r="BM8" s="13" t="s">
        <v>390</v>
      </c>
      <c r="BN8" s="13" t="s">
        <v>391</v>
      </c>
      <c r="BO8" s="13" t="s">
        <v>392</v>
      </c>
      <c r="BP8" s="13" t="s">
        <v>393</v>
      </c>
      <c r="BQ8" s="13" t="s">
        <v>394</v>
      </c>
      <c r="BR8" s="13" t="s">
        <v>394</v>
      </c>
      <c r="BS8" s="13" t="s">
        <v>394</v>
      </c>
      <c r="BT8" s="13" t="s">
        <v>394</v>
      </c>
      <c r="BU8" s="13" t="s">
        <v>395</v>
      </c>
      <c r="BV8" s="13" t="s">
        <v>396</v>
      </c>
      <c r="BW8" s="13" t="s">
        <v>396</v>
      </c>
      <c r="BX8" s="13" t="s">
        <v>396</v>
      </c>
      <c r="BY8" s="13" t="s">
        <v>397</v>
      </c>
      <c r="BZ8" s="13" t="s">
        <v>398</v>
      </c>
      <c r="CA8" s="13" t="s">
        <v>399</v>
      </c>
      <c r="CB8" s="22" t="s">
        <v>400</v>
      </c>
      <c r="CC8" s="13" t="s">
        <v>401</v>
      </c>
      <c r="CD8" s="13" t="s">
        <v>402</v>
      </c>
      <c r="CE8" s="13" t="s">
        <v>403</v>
      </c>
      <c r="CF8" s="13" t="s">
        <v>404</v>
      </c>
      <c r="CG8" s="13" t="s">
        <v>405</v>
      </c>
      <c r="CH8" s="13" t="s">
        <v>406</v>
      </c>
      <c r="CI8" s="13" t="s">
        <v>407</v>
      </c>
      <c r="CJ8" s="13" t="s">
        <v>408</v>
      </c>
      <c r="CK8" s="13" t="s">
        <v>409</v>
      </c>
      <c r="CL8" s="13" t="s">
        <v>410</v>
      </c>
      <c r="CM8" s="13" t="s">
        <v>411</v>
      </c>
      <c r="CN8" s="13" t="s">
        <v>412</v>
      </c>
      <c r="CO8" s="13" t="s">
        <v>413</v>
      </c>
      <c r="CP8" s="13" t="s">
        <v>414</v>
      </c>
      <c r="CQ8" s="13" t="s">
        <v>414</v>
      </c>
      <c r="CR8" s="13" t="s">
        <v>415</v>
      </c>
      <c r="CS8" s="13"/>
      <c r="CT8" s="13"/>
      <c r="CU8" s="13"/>
      <c r="CV8" s="13"/>
    </row>
    <row r="9" customFormat="false" ht="25.5" hidden="false" customHeight="true" outlineLevel="0" collapsed="false">
      <c r="A9" s="18" t="s">
        <v>416</v>
      </c>
      <c r="B9" s="13" t="s">
        <v>417</v>
      </c>
      <c r="C9" s="13" t="s">
        <v>418</v>
      </c>
      <c r="D9" s="19" t="s">
        <v>419</v>
      </c>
      <c r="E9" s="25" t="s">
        <v>420</v>
      </c>
      <c r="F9" s="13" t="s">
        <v>421</v>
      </c>
      <c r="G9" s="10" t="s">
        <v>422</v>
      </c>
      <c r="H9" s="13" t="s">
        <v>423</v>
      </c>
      <c r="I9" s="13" t="s">
        <v>424</v>
      </c>
      <c r="J9" s="13" t="s">
        <v>425</v>
      </c>
      <c r="K9" s="13" t="s">
        <v>426</v>
      </c>
      <c r="L9" s="19" t="s">
        <v>427</v>
      </c>
      <c r="M9" s="13" t="s">
        <v>428</v>
      </c>
      <c r="N9" s="13" t="s">
        <v>429</v>
      </c>
      <c r="O9" s="10" t="s">
        <v>430</v>
      </c>
      <c r="P9" s="13" t="s">
        <v>431</v>
      </c>
      <c r="Q9" s="13" t="s">
        <v>432</v>
      </c>
      <c r="R9" s="13" t="s">
        <v>433</v>
      </c>
      <c r="S9" s="13" t="s">
        <v>434</v>
      </c>
      <c r="T9" s="21" t="s">
        <v>435</v>
      </c>
      <c r="U9" s="13" t="s">
        <v>436</v>
      </c>
      <c r="V9" s="13" t="s">
        <v>437</v>
      </c>
      <c r="W9" s="13" t="s">
        <v>438</v>
      </c>
      <c r="X9" s="13" t="s">
        <v>439</v>
      </c>
      <c r="Y9" s="13" t="s">
        <v>439</v>
      </c>
      <c r="Z9" s="13" t="s">
        <v>440</v>
      </c>
      <c r="AA9" s="13" t="s">
        <v>441</v>
      </c>
      <c r="AB9" s="13" t="s">
        <v>442</v>
      </c>
      <c r="AC9" s="10" t="s">
        <v>443</v>
      </c>
      <c r="AD9" s="13" t="s">
        <v>444</v>
      </c>
      <c r="AE9" s="13" t="s">
        <v>445</v>
      </c>
      <c r="AF9" s="13" t="s">
        <v>446</v>
      </c>
      <c r="AG9" s="13" t="s">
        <v>447</v>
      </c>
      <c r="AH9" s="13" t="s">
        <v>448</v>
      </c>
      <c r="AI9" s="13" t="s">
        <v>449</v>
      </c>
      <c r="AJ9" s="15" t="s">
        <v>450</v>
      </c>
      <c r="AK9" s="15" t="s">
        <v>450</v>
      </c>
      <c r="AL9" s="16" t="s">
        <v>450</v>
      </c>
      <c r="AM9" s="10" t="s">
        <v>451</v>
      </c>
      <c r="AN9" s="10" t="s">
        <v>452</v>
      </c>
      <c r="AO9" s="13" t="s">
        <v>453</v>
      </c>
      <c r="AP9" s="13" t="s">
        <v>454</v>
      </c>
      <c r="AQ9" s="13" t="s">
        <v>455</v>
      </c>
      <c r="AR9" s="13" t="s">
        <v>456</v>
      </c>
      <c r="AS9" s="10" t="s">
        <v>457</v>
      </c>
      <c r="AT9" s="13" t="s">
        <v>457</v>
      </c>
      <c r="AU9" s="13" t="s">
        <v>458</v>
      </c>
      <c r="AV9" s="13" t="s">
        <v>459</v>
      </c>
      <c r="AW9" s="13" t="s">
        <v>459</v>
      </c>
      <c r="AX9" s="13" t="s">
        <v>459</v>
      </c>
      <c r="AY9" s="13" t="s">
        <v>459</v>
      </c>
      <c r="AZ9" s="13" t="s">
        <v>460</v>
      </c>
      <c r="BA9" s="13" t="s">
        <v>460</v>
      </c>
      <c r="BB9" s="13" t="s">
        <v>460</v>
      </c>
      <c r="BC9" s="22" t="s">
        <v>461</v>
      </c>
      <c r="BD9" s="13" t="s">
        <v>462</v>
      </c>
      <c r="BE9" s="13" t="s">
        <v>463</v>
      </c>
      <c r="BF9" s="21" t="s">
        <v>464</v>
      </c>
      <c r="BG9" s="21" t="s">
        <v>465</v>
      </c>
      <c r="BH9" s="21" t="s">
        <v>464</v>
      </c>
      <c r="BI9" s="13" t="s">
        <v>466</v>
      </c>
      <c r="BJ9" s="13" t="s">
        <v>439</v>
      </c>
      <c r="BK9" s="21" t="s">
        <v>467</v>
      </c>
      <c r="BL9" s="23" t="s">
        <v>468</v>
      </c>
      <c r="BM9" s="13" t="s">
        <v>469</v>
      </c>
      <c r="BN9" s="13" t="s">
        <v>470</v>
      </c>
      <c r="BO9" s="13" t="s">
        <v>471</v>
      </c>
      <c r="BP9" s="13" t="s">
        <v>472</v>
      </c>
      <c r="BQ9" s="13" t="s">
        <v>393</v>
      </c>
      <c r="BR9" s="13" t="s">
        <v>393</v>
      </c>
      <c r="BS9" s="13" t="s">
        <v>393</v>
      </c>
      <c r="BT9" s="13" t="s">
        <v>393</v>
      </c>
      <c r="BU9" s="13" t="s">
        <v>473</v>
      </c>
      <c r="BV9" s="13" t="s">
        <v>474</v>
      </c>
      <c r="BW9" s="13" t="s">
        <v>474</v>
      </c>
      <c r="BX9" s="13" t="s">
        <v>474</v>
      </c>
      <c r="BY9" s="13" t="s">
        <v>475</v>
      </c>
      <c r="BZ9" s="13" t="s">
        <v>362</v>
      </c>
      <c r="CA9" s="13" t="s">
        <v>476</v>
      </c>
      <c r="CB9" s="22" t="s">
        <v>477</v>
      </c>
      <c r="CC9" s="13" t="s">
        <v>478</v>
      </c>
      <c r="CD9" s="13" t="s">
        <v>479</v>
      </c>
      <c r="CE9" s="13" t="s">
        <v>480</v>
      </c>
      <c r="CF9" s="13" t="s">
        <v>481</v>
      </c>
      <c r="CG9" s="13" t="s">
        <v>475</v>
      </c>
      <c r="CH9" s="13" t="s">
        <v>482</v>
      </c>
      <c r="CI9" s="13" t="s">
        <v>483</v>
      </c>
      <c r="CJ9" s="13" t="s">
        <v>483</v>
      </c>
      <c r="CK9" s="13" t="s">
        <v>484</v>
      </c>
      <c r="CL9" s="13" t="s">
        <v>485</v>
      </c>
      <c r="CM9" s="13" t="s">
        <v>486</v>
      </c>
      <c r="CN9" s="13" t="s">
        <v>487</v>
      </c>
      <c r="CO9" s="13" t="s">
        <v>488</v>
      </c>
      <c r="CP9" s="13" t="s">
        <v>489</v>
      </c>
      <c r="CQ9" s="13" t="s">
        <v>489</v>
      </c>
      <c r="CR9" s="13" t="s">
        <v>490</v>
      </c>
      <c r="CS9" s="13"/>
      <c r="CT9" s="13"/>
      <c r="CU9" s="13"/>
      <c r="CV9" s="13"/>
    </row>
    <row r="10" customFormat="false" ht="25.5" hidden="false" customHeight="true" outlineLevel="0" collapsed="false">
      <c r="A10" s="18" t="s">
        <v>491</v>
      </c>
      <c r="B10" s="13" t="s">
        <v>492</v>
      </c>
      <c r="C10" s="13" t="s">
        <v>493</v>
      </c>
      <c r="D10" s="19" t="s">
        <v>494</v>
      </c>
      <c r="E10" s="20" t="s">
        <v>495</v>
      </c>
      <c r="F10" s="23" t="s">
        <v>496</v>
      </c>
      <c r="G10" s="10" t="s">
        <v>497</v>
      </c>
      <c r="H10" s="13" t="s">
        <v>498</v>
      </c>
      <c r="I10" s="13" t="s">
        <v>499</v>
      </c>
      <c r="J10" s="13" t="s">
        <v>500</v>
      </c>
      <c r="K10" s="23" t="s">
        <v>501</v>
      </c>
      <c r="L10" s="19" t="s">
        <v>502</v>
      </c>
      <c r="M10" s="13" t="s">
        <v>503</v>
      </c>
      <c r="N10" s="13" t="s">
        <v>504</v>
      </c>
      <c r="O10" s="10" t="s">
        <v>504</v>
      </c>
      <c r="P10" s="13" t="s">
        <v>505</v>
      </c>
      <c r="Q10" s="13" t="s">
        <v>506</v>
      </c>
      <c r="R10" s="13" t="s">
        <v>507</v>
      </c>
      <c r="S10" s="13" t="s">
        <v>508</v>
      </c>
      <c r="T10" s="21" t="s">
        <v>509</v>
      </c>
      <c r="U10" s="13" t="s">
        <v>510</v>
      </c>
      <c r="V10" s="13" t="s">
        <v>511</v>
      </c>
      <c r="W10" s="13" t="s">
        <v>512</v>
      </c>
      <c r="X10" s="23" t="s">
        <v>513</v>
      </c>
      <c r="Y10" s="23" t="s">
        <v>513</v>
      </c>
      <c r="Z10" s="13" t="s">
        <v>514</v>
      </c>
      <c r="AA10" s="13" t="s">
        <v>472</v>
      </c>
      <c r="AB10" s="13" t="s">
        <v>515</v>
      </c>
      <c r="AC10" s="10" t="s">
        <v>516</v>
      </c>
      <c r="AD10" s="13" t="s">
        <v>517</v>
      </c>
      <c r="AE10" s="13" t="s">
        <v>518</v>
      </c>
      <c r="AF10" s="13" t="s">
        <v>519</v>
      </c>
      <c r="AG10" s="13" t="s">
        <v>520</v>
      </c>
      <c r="AH10" s="13" t="s">
        <v>521</v>
      </c>
      <c r="AI10" s="13" t="s">
        <v>522</v>
      </c>
      <c r="AJ10" s="15" t="s">
        <v>523</v>
      </c>
      <c r="AK10" s="15" t="s">
        <v>523</v>
      </c>
      <c r="AL10" s="16" t="s">
        <v>523</v>
      </c>
      <c r="AM10" s="10" t="s">
        <v>524</v>
      </c>
      <c r="AN10" s="13" t="s">
        <v>525</v>
      </c>
      <c r="AO10" s="13" t="s">
        <v>526</v>
      </c>
      <c r="AP10" s="13" t="s">
        <v>527</v>
      </c>
      <c r="AQ10" s="13" t="s">
        <v>528</v>
      </c>
      <c r="AR10" s="13" t="s">
        <v>529</v>
      </c>
      <c r="AS10" s="13" t="s">
        <v>530</v>
      </c>
      <c r="AT10" s="13" t="s">
        <v>530</v>
      </c>
      <c r="AU10" s="13" t="s">
        <v>531</v>
      </c>
      <c r="AV10" s="13" t="s">
        <v>532</v>
      </c>
      <c r="AW10" s="13" t="s">
        <v>532</v>
      </c>
      <c r="AX10" s="13" t="s">
        <v>532</v>
      </c>
      <c r="AY10" s="13" t="s">
        <v>532</v>
      </c>
      <c r="AZ10" s="13" t="s">
        <v>533</v>
      </c>
      <c r="BA10" s="13" t="s">
        <v>533</v>
      </c>
      <c r="BB10" s="13" t="s">
        <v>533</v>
      </c>
      <c r="BC10" s="22" t="s">
        <v>534</v>
      </c>
      <c r="BD10" s="13" t="s">
        <v>535</v>
      </c>
      <c r="BE10" s="13" t="s">
        <v>536</v>
      </c>
      <c r="BF10" s="21" t="s">
        <v>537</v>
      </c>
      <c r="BG10" s="21" t="s">
        <v>538</v>
      </c>
      <c r="BH10" s="21" t="s">
        <v>537</v>
      </c>
      <c r="BI10" s="13" t="s">
        <v>539</v>
      </c>
      <c r="BJ10" s="13" t="s">
        <v>540</v>
      </c>
      <c r="BK10" s="23" t="s">
        <v>541</v>
      </c>
      <c r="BL10" s="23" t="s">
        <v>542</v>
      </c>
      <c r="BM10" s="13" t="s">
        <v>543</v>
      </c>
      <c r="BN10" s="13" t="s">
        <v>544</v>
      </c>
      <c r="BO10" s="13" t="s">
        <v>545</v>
      </c>
      <c r="BP10" s="13" t="s">
        <v>540</v>
      </c>
      <c r="BQ10" s="13" t="s">
        <v>472</v>
      </c>
      <c r="BR10" s="13" t="s">
        <v>472</v>
      </c>
      <c r="BS10" s="13" t="s">
        <v>472</v>
      </c>
      <c r="BT10" s="13" t="s">
        <v>472</v>
      </c>
      <c r="BU10" s="13" t="s">
        <v>546</v>
      </c>
      <c r="BV10" s="23" t="s">
        <v>542</v>
      </c>
      <c r="BW10" s="23" t="s">
        <v>542</v>
      </c>
      <c r="BX10" s="23" t="s">
        <v>542</v>
      </c>
      <c r="BY10" s="13" t="s">
        <v>540</v>
      </c>
      <c r="BZ10" s="13" t="s">
        <v>547</v>
      </c>
      <c r="CA10" s="13" t="s">
        <v>548</v>
      </c>
      <c r="CB10" s="23" t="s">
        <v>468</v>
      </c>
      <c r="CC10" s="13" t="s">
        <v>549</v>
      </c>
      <c r="CD10" s="13" t="s">
        <v>550</v>
      </c>
      <c r="CE10" s="13" t="s">
        <v>551</v>
      </c>
      <c r="CF10" s="23" t="s">
        <v>468</v>
      </c>
      <c r="CG10" s="13" t="s">
        <v>540</v>
      </c>
      <c r="CH10" s="13" t="s">
        <v>552</v>
      </c>
      <c r="CI10" s="13" t="s">
        <v>553</v>
      </c>
      <c r="CJ10" s="13" t="s">
        <v>553</v>
      </c>
      <c r="CK10" s="13" t="s">
        <v>554</v>
      </c>
      <c r="CL10" s="13" t="s">
        <v>555</v>
      </c>
      <c r="CM10" s="13" t="s">
        <v>556</v>
      </c>
      <c r="CN10" s="13" t="s">
        <v>557</v>
      </c>
      <c r="CO10" s="13" t="s">
        <v>558</v>
      </c>
      <c r="CP10" s="13" t="s">
        <v>559</v>
      </c>
      <c r="CQ10" s="13" t="s">
        <v>559</v>
      </c>
      <c r="CR10" s="13" t="s">
        <v>560</v>
      </c>
      <c r="CS10" s="13"/>
      <c r="CT10" s="13"/>
      <c r="CU10" s="13"/>
      <c r="CV10" s="13"/>
    </row>
    <row r="11" customFormat="false" ht="25.5" hidden="false" customHeight="true" outlineLevel="0" collapsed="false">
      <c r="A11" s="18" t="s">
        <v>561</v>
      </c>
      <c r="B11" s="13" t="s">
        <v>562</v>
      </c>
      <c r="C11" s="13" t="s">
        <v>436</v>
      </c>
      <c r="D11" s="19" t="s">
        <v>563</v>
      </c>
      <c r="E11" s="26"/>
      <c r="F11" s="13"/>
      <c r="G11" s="10" t="s">
        <v>564</v>
      </c>
      <c r="H11" s="23" t="s">
        <v>565</v>
      </c>
      <c r="I11" s="23" t="s">
        <v>541</v>
      </c>
      <c r="J11" s="13" t="s">
        <v>566</v>
      </c>
      <c r="K11" s="13" t="s">
        <v>567</v>
      </c>
      <c r="L11" s="19" t="s">
        <v>568</v>
      </c>
      <c r="M11" s="13" t="s">
        <v>569</v>
      </c>
      <c r="N11" s="13" t="s">
        <v>439</v>
      </c>
      <c r="O11" s="10" t="s">
        <v>439</v>
      </c>
      <c r="P11" s="13" t="s">
        <v>570</v>
      </c>
      <c r="Q11" s="13" t="s">
        <v>571</v>
      </c>
      <c r="R11" s="23" t="s">
        <v>572</v>
      </c>
      <c r="S11" s="13" t="s">
        <v>475</v>
      </c>
      <c r="T11" s="21" t="s">
        <v>573</v>
      </c>
      <c r="U11" s="13"/>
      <c r="V11" s="13" t="s">
        <v>574</v>
      </c>
      <c r="W11" s="13" t="s">
        <v>526</v>
      </c>
      <c r="X11" s="23"/>
      <c r="Y11" s="23"/>
      <c r="Z11" s="13" t="s">
        <v>575</v>
      </c>
      <c r="AA11" s="13" t="s">
        <v>540</v>
      </c>
      <c r="AB11" s="13" t="s">
        <v>576</v>
      </c>
      <c r="AC11" s="13" t="s">
        <v>577</v>
      </c>
      <c r="AD11" s="13" t="s">
        <v>578</v>
      </c>
      <c r="AE11" s="13" t="s">
        <v>439</v>
      </c>
      <c r="AF11" s="23" t="s">
        <v>579</v>
      </c>
      <c r="AG11" s="13" t="s">
        <v>439</v>
      </c>
      <c r="AH11" s="13" t="s">
        <v>439</v>
      </c>
      <c r="AI11" s="13" t="s">
        <v>475</v>
      </c>
      <c r="AJ11" s="23" t="s">
        <v>468</v>
      </c>
      <c r="AK11" s="23" t="s">
        <v>468</v>
      </c>
      <c r="AL11" s="24" t="s">
        <v>468</v>
      </c>
      <c r="AM11" s="10" t="s">
        <v>580</v>
      </c>
      <c r="AN11" s="13" t="s">
        <v>581</v>
      </c>
      <c r="AO11" s="10"/>
      <c r="AP11" s="13" t="s">
        <v>9</v>
      </c>
      <c r="AQ11" s="13" t="s">
        <v>582</v>
      </c>
      <c r="AR11" s="23" t="s">
        <v>583</v>
      </c>
      <c r="AS11" s="10" t="s">
        <v>584</v>
      </c>
      <c r="AT11" s="10" t="s">
        <v>584</v>
      </c>
      <c r="AU11" s="10" t="s">
        <v>439</v>
      </c>
      <c r="AV11" s="13" t="s">
        <v>585</v>
      </c>
      <c r="AW11" s="13" t="s">
        <v>585</v>
      </c>
      <c r="AX11" s="13" t="s">
        <v>585</v>
      </c>
      <c r="AY11" s="13" t="s">
        <v>585</v>
      </c>
      <c r="AZ11" s="13" t="s">
        <v>586</v>
      </c>
      <c r="BA11" s="13" t="s">
        <v>586</v>
      </c>
      <c r="BB11" s="13" t="s">
        <v>586</v>
      </c>
      <c r="BC11" s="22" t="s">
        <v>587</v>
      </c>
      <c r="BD11" s="13" t="s">
        <v>588</v>
      </c>
      <c r="BE11" s="13" t="s">
        <v>547</v>
      </c>
      <c r="BF11" s="21" t="s">
        <v>589</v>
      </c>
      <c r="BG11" s="21" t="s">
        <v>590</v>
      </c>
      <c r="BH11" s="21" t="s">
        <v>591</v>
      </c>
      <c r="BI11" s="13" t="s">
        <v>574</v>
      </c>
      <c r="BJ11" s="13"/>
      <c r="BK11" s="23" t="s">
        <v>540</v>
      </c>
      <c r="BL11" s="13"/>
      <c r="BM11" s="13" t="s">
        <v>439</v>
      </c>
      <c r="BN11" s="13" t="s">
        <v>592</v>
      </c>
      <c r="BO11" s="13" t="s">
        <v>593</v>
      </c>
      <c r="BP11" s="13"/>
      <c r="BQ11" s="13" t="s">
        <v>540</v>
      </c>
      <c r="BR11" s="13" t="s">
        <v>540</v>
      </c>
      <c r="BS11" s="13" t="s">
        <v>540</v>
      </c>
      <c r="BT11" s="13" t="s">
        <v>540</v>
      </c>
      <c r="BU11" s="13" t="s">
        <v>501</v>
      </c>
      <c r="BV11" s="13"/>
      <c r="BW11" s="13"/>
      <c r="BX11" s="13"/>
      <c r="BY11" s="13"/>
      <c r="BZ11" s="23" t="s">
        <v>468</v>
      </c>
      <c r="CA11" s="13" t="s">
        <v>594</v>
      </c>
      <c r="CB11" s="23" t="s">
        <v>542</v>
      </c>
      <c r="CC11" s="13" t="s">
        <v>595</v>
      </c>
      <c r="CD11" s="23" t="s">
        <v>596</v>
      </c>
      <c r="CE11" s="13" t="s">
        <v>597</v>
      </c>
      <c r="CF11" s="23" t="s">
        <v>542</v>
      </c>
      <c r="CG11" s="13"/>
      <c r="CH11" s="13"/>
      <c r="CI11" s="13" t="s">
        <v>598</v>
      </c>
      <c r="CJ11" s="13" t="s">
        <v>598</v>
      </c>
      <c r="CK11" s="13" t="s">
        <v>599</v>
      </c>
      <c r="CL11" s="13" t="s">
        <v>600</v>
      </c>
      <c r="CM11" s="13" t="s">
        <v>601</v>
      </c>
      <c r="CN11" s="13" t="s">
        <v>602</v>
      </c>
      <c r="CO11" s="13" t="s">
        <v>603</v>
      </c>
      <c r="CP11" s="13" t="s">
        <v>604</v>
      </c>
      <c r="CQ11" s="13" t="s">
        <v>604</v>
      </c>
      <c r="CR11" s="23" t="s">
        <v>541</v>
      </c>
      <c r="CS11" s="13"/>
      <c r="CT11" s="13"/>
      <c r="CU11" s="13"/>
      <c r="CV11" s="13"/>
    </row>
    <row r="12" customFormat="false" ht="25.5" hidden="false" customHeight="true" outlineLevel="0" collapsed="false">
      <c r="A12" s="18" t="s">
        <v>605</v>
      </c>
      <c r="B12" s="23" t="s">
        <v>606</v>
      </c>
      <c r="C12" s="23" t="s">
        <v>510</v>
      </c>
      <c r="D12" s="27" t="s">
        <v>607</v>
      </c>
      <c r="E12" s="28"/>
      <c r="F12" s="23"/>
      <c r="G12" s="24" t="s">
        <v>436</v>
      </c>
      <c r="H12" s="23" t="s">
        <v>608</v>
      </c>
      <c r="I12" s="23" t="s">
        <v>540</v>
      </c>
      <c r="J12" s="13" t="s">
        <v>609</v>
      </c>
      <c r="K12" s="23" t="s">
        <v>610</v>
      </c>
      <c r="L12" s="27" t="s">
        <v>611</v>
      </c>
      <c r="M12" s="23" t="s">
        <v>540</v>
      </c>
      <c r="N12" s="23" t="s">
        <v>540</v>
      </c>
      <c r="O12" s="24" t="s">
        <v>540</v>
      </c>
      <c r="P12" s="23" t="s">
        <v>612</v>
      </c>
      <c r="Q12" s="23" t="s">
        <v>613</v>
      </c>
      <c r="R12" s="23"/>
      <c r="S12" s="23" t="s">
        <v>540</v>
      </c>
      <c r="T12" s="29" t="s">
        <v>436</v>
      </c>
      <c r="U12" s="23"/>
      <c r="V12" s="23" t="s">
        <v>614</v>
      </c>
      <c r="W12" s="23"/>
      <c r="X12" s="23"/>
      <c r="Y12" s="23"/>
      <c r="Z12" s="13" t="s">
        <v>574</v>
      </c>
      <c r="AA12" s="23"/>
      <c r="AB12" s="13" t="s">
        <v>615</v>
      </c>
      <c r="AC12" s="24" t="s">
        <v>436</v>
      </c>
      <c r="AD12" s="23" t="s">
        <v>616</v>
      </c>
      <c r="AE12" s="23" t="s">
        <v>617</v>
      </c>
      <c r="AF12" s="23" t="s">
        <v>542</v>
      </c>
      <c r="AG12" s="23" t="s">
        <v>618</v>
      </c>
      <c r="AH12" s="23" t="s">
        <v>618</v>
      </c>
      <c r="AI12" s="23" t="s">
        <v>540</v>
      </c>
      <c r="AJ12" s="23" t="s">
        <v>542</v>
      </c>
      <c r="AK12" s="23" t="s">
        <v>542</v>
      </c>
      <c r="AL12" s="24" t="s">
        <v>542</v>
      </c>
      <c r="AM12" s="24" t="s">
        <v>439</v>
      </c>
      <c r="AN12" s="24" t="s">
        <v>439</v>
      </c>
      <c r="AO12" s="23"/>
      <c r="AP12" s="13" t="s">
        <v>619</v>
      </c>
      <c r="AQ12" s="13" t="s">
        <v>620</v>
      </c>
      <c r="AR12" s="23" t="s">
        <v>621</v>
      </c>
      <c r="AS12" s="24" t="s">
        <v>597</v>
      </c>
      <c r="AT12" s="24" t="s">
        <v>597</v>
      </c>
      <c r="AU12" s="23" t="s">
        <v>540</v>
      </c>
      <c r="AV12" s="13" t="s">
        <v>622</v>
      </c>
      <c r="AW12" s="13" t="s">
        <v>622</v>
      </c>
      <c r="AX12" s="13" t="s">
        <v>622</v>
      </c>
      <c r="AY12" s="13" t="s">
        <v>622</v>
      </c>
      <c r="AZ12" s="23" t="s">
        <v>439</v>
      </c>
      <c r="BA12" s="23" t="s">
        <v>439</v>
      </c>
      <c r="BB12" s="23" t="s">
        <v>439</v>
      </c>
      <c r="BC12" s="22" t="s">
        <v>623</v>
      </c>
      <c r="BD12" s="23" t="s">
        <v>624</v>
      </c>
      <c r="BE12" s="23" t="s">
        <v>596</v>
      </c>
      <c r="BF12" s="21" t="s">
        <v>625</v>
      </c>
      <c r="BG12" s="21" t="s">
        <v>626</v>
      </c>
      <c r="BH12" s="21" t="s">
        <v>627</v>
      </c>
      <c r="BI12" s="23" t="s">
        <v>628</v>
      </c>
      <c r="BJ12" s="23"/>
      <c r="BK12" s="23"/>
      <c r="BL12" s="23"/>
      <c r="BM12" s="23" t="s">
        <v>540</v>
      </c>
      <c r="BN12" s="23" t="s">
        <v>541</v>
      </c>
      <c r="BO12" s="23" t="s">
        <v>541</v>
      </c>
      <c r="BP12" s="23"/>
      <c r="BQ12" s="23"/>
      <c r="BR12" s="23"/>
      <c r="BS12" s="23"/>
      <c r="BT12" s="23"/>
      <c r="BU12" s="23" t="s">
        <v>513</v>
      </c>
      <c r="BV12" s="23"/>
      <c r="BW12" s="23"/>
      <c r="BX12" s="23"/>
      <c r="BY12" s="23"/>
      <c r="BZ12" s="23" t="s">
        <v>542</v>
      </c>
      <c r="CA12" s="23" t="s">
        <v>439</v>
      </c>
      <c r="CB12" s="22"/>
      <c r="CC12" s="23" t="s">
        <v>629</v>
      </c>
      <c r="CD12" s="23" t="s">
        <v>540</v>
      </c>
      <c r="CE12" s="23" t="s">
        <v>540</v>
      </c>
      <c r="CF12" s="23"/>
      <c r="CG12" s="23"/>
      <c r="CH12" s="13"/>
      <c r="CI12" s="13" t="s">
        <v>630</v>
      </c>
      <c r="CJ12" s="13" t="s">
        <v>630</v>
      </c>
      <c r="CK12" s="13" t="s">
        <v>631</v>
      </c>
      <c r="CL12" s="23" t="s">
        <v>439</v>
      </c>
      <c r="CM12" s="23" t="s">
        <v>540</v>
      </c>
      <c r="CN12" s="23" t="s">
        <v>632</v>
      </c>
      <c r="CO12" s="23" t="s">
        <v>633</v>
      </c>
      <c r="CP12" s="23" t="s">
        <v>634</v>
      </c>
      <c r="CQ12" s="23" t="s">
        <v>634</v>
      </c>
      <c r="CR12" s="23" t="s">
        <v>540</v>
      </c>
      <c r="CS12" s="23"/>
      <c r="CT12" s="23"/>
      <c r="CU12" s="23"/>
      <c r="CV12" s="23"/>
    </row>
    <row r="13" customFormat="false" ht="25.5" hidden="false" customHeight="true" outlineLevel="0" collapsed="false">
      <c r="A13" s="18" t="s">
        <v>635</v>
      </c>
      <c r="B13" s="23" t="s">
        <v>632</v>
      </c>
      <c r="C13" s="23"/>
      <c r="D13" s="27" t="s">
        <v>636</v>
      </c>
      <c r="E13" s="28"/>
      <c r="F13" s="23"/>
      <c r="G13" s="24" t="s">
        <v>510</v>
      </c>
      <c r="H13" s="23" t="s">
        <v>637</v>
      </c>
      <c r="I13" s="23"/>
      <c r="J13" s="13" t="s">
        <v>638</v>
      </c>
      <c r="K13" s="23"/>
      <c r="L13" s="27" t="s">
        <v>639</v>
      </c>
      <c r="M13" s="23"/>
      <c r="N13" s="23"/>
      <c r="O13" s="24"/>
      <c r="P13" s="23" t="s">
        <v>436</v>
      </c>
      <c r="Q13" s="23" t="s">
        <v>640</v>
      </c>
      <c r="R13" s="23"/>
      <c r="S13" s="23"/>
      <c r="T13" s="29" t="s">
        <v>510</v>
      </c>
      <c r="U13" s="23"/>
      <c r="V13" s="23" t="s">
        <v>641</v>
      </c>
      <c r="W13" s="23"/>
      <c r="X13" s="23"/>
      <c r="Y13" s="23"/>
      <c r="Z13" s="23" t="s">
        <v>513</v>
      </c>
      <c r="AA13" s="23"/>
      <c r="AB13" s="13"/>
      <c r="AC13" s="23" t="s">
        <v>542</v>
      </c>
      <c r="AD13" s="23"/>
      <c r="AE13" s="23" t="s">
        <v>642</v>
      </c>
      <c r="AF13" s="23"/>
      <c r="AG13" s="23" t="s">
        <v>642</v>
      </c>
      <c r="AH13" s="23" t="s">
        <v>642</v>
      </c>
      <c r="AI13" s="23"/>
      <c r="AJ13" s="22"/>
      <c r="AK13" s="22"/>
      <c r="AL13" s="17"/>
      <c r="AM13" s="24" t="s">
        <v>540</v>
      </c>
      <c r="AN13" s="24" t="s">
        <v>540</v>
      </c>
      <c r="AO13" s="23"/>
      <c r="AP13" s="13" t="s">
        <v>643</v>
      </c>
      <c r="AQ13" s="13" t="s">
        <v>644</v>
      </c>
      <c r="AR13" s="23"/>
      <c r="AS13" s="24" t="s">
        <v>645</v>
      </c>
      <c r="AT13" s="23" t="s">
        <v>645</v>
      </c>
      <c r="AU13" s="23"/>
      <c r="AV13" s="13" t="s">
        <v>646</v>
      </c>
      <c r="AW13" s="13" t="s">
        <v>646</v>
      </c>
      <c r="AX13" s="13" t="s">
        <v>646</v>
      </c>
      <c r="AY13" s="13" t="s">
        <v>646</v>
      </c>
      <c r="AZ13" s="23" t="s">
        <v>540</v>
      </c>
      <c r="BA13" s="23" t="s">
        <v>540</v>
      </c>
      <c r="BB13" s="23" t="s">
        <v>540</v>
      </c>
      <c r="BC13" s="22" t="s">
        <v>610</v>
      </c>
      <c r="BD13" s="23" t="s">
        <v>647</v>
      </c>
      <c r="BE13" s="23" t="s">
        <v>540</v>
      </c>
      <c r="BF13" s="21" t="s">
        <v>648</v>
      </c>
      <c r="BG13" s="21" t="s">
        <v>649</v>
      </c>
      <c r="BH13" s="21" t="s">
        <v>650</v>
      </c>
      <c r="BI13" s="23" t="s">
        <v>651</v>
      </c>
      <c r="BJ13" s="23"/>
      <c r="BK13" s="23"/>
      <c r="BL13" s="23"/>
      <c r="BM13" s="23"/>
      <c r="BN13" s="23" t="s">
        <v>540</v>
      </c>
      <c r="BO13" s="23" t="s">
        <v>540</v>
      </c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30"/>
      <c r="CA13" s="23" t="s">
        <v>540</v>
      </c>
      <c r="CB13" s="22"/>
      <c r="CC13" s="23" t="s">
        <v>541</v>
      </c>
      <c r="CD13" s="23"/>
      <c r="CE13" s="23"/>
      <c r="CF13" s="23"/>
      <c r="CG13" s="23"/>
      <c r="CH13" s="13"/>
      <c r="CI13" s="13" t="s">
        <v>552</v>
      </c>
      <c r="CJ13" s="13" t="s">
        <v>552</v>
      </c>
      <c r="CK13" s="13" t="s">
        <v>526</v>
      </c>
      <c r="CL13" s="23" t="s">
        <v>652</v>
      </c>
      <c r="CM13" s="23"/>
      <c r="CN13" s="23" t="s">
        <v>540</v>
      </c>
      <c r="CO13" s="23" t="s">
        <v>653</v>
      </c>
      <c r="CP13" s="23" t="s">
        <v>654</v>
      </c>
      <c r="CQ13" s="23" t="s">
        <v>654</v>
      </c>
      <c r="CR13" s="23"/>
      <c r="CS13" s="23"/>
      <c r="CT13" s="23"/>
      <c r="CU13" s="23"/>
      <c r="CV13" s="23"/>
    </row>
    <row r="14" customFormat="false" ht="25.5" hidden="false" customHeight="true" outlineLevel="0" collapsed="false">
      <c r="A14" s="18" t="s">
        <v>655</v>
      </c>
      <c r="B14" s="30" t="s">
        <v>540</v>
      </c>
      <c r="C14" s="30"/>
      <c r="D14" s="27" t="s">
        <v>656</v>
      </c>
      <c r="E14" s="31"/>
      <c r="F14" s="30"/>
      <c r="G14" s="32"/>
      <c r="H14" s="23" t="s">
        <v>657</v>
      </c>
      <c r="I14" s="30"/>
      <c r="J14" s="33"/>
      <c r="K14" s="30"/>
      <c r="L14" s="27" t="s">
        <v>658</v>
      </c>
      <c r="M14" s="30"/>
      <c r="N14" s="30"/>
      <c r="O14" s="32"/>
      <c r="P14" s="23" t="s">
        <v>659</v>
      </c>
      <c r="Q14" s="30" t="s">
        <v>660</v>
      </c>
      <c r="R14" s="30"/>
      <c r="S14" s="30"/>
      <c r="T14" s="30"/>
      <c r="U14" s="30"/>
      <c r="V14" s="30"/>
      <c r="W14" s="30"/>
      <c r="X14" s="30"/>
      <c r="Y14" s="30"/>
      <c r="Z14" s="32"/>
      <c r="AA14" s="30"/>
      <c r="AB14" s="13"/>
      <c r="AC14" s="30"/>
      <c r="AD14" s="30"/>
      <c r="AE14" s="30"/>
      <c r="AF14" s="30"/>
      <c r="AG14" s="30"/>
      <c r="AH14" s="31"/>
      <c r="AI14" s="30"/>
      <c r="AJ14" s="34"/>
      <c r="AK14" s="34"/>
      <c r="AL14" s="35"/>
      <c r="AM14" s="32"/>
      <c r="AN14" s="30"/>
      <c r="AO14" s="30"/>
      <c r="AP14" s="13" t="s">
        <v>526</v>
      </c>
      <c r="AQ14" s="30"/>
      <c r="AR14" s="30"/>
      <c r="AS14" s="32" t="s">
        <v>642</v>
      </c>
      <c r="AT14" s="30" t="s">
        <v>642</v>
      </c>
      <c r="AU14" s="30"/>
      <c r="AV14" s="13"/>
      <c r="AW14" s="30"/>
      <c r="AX14" s="30"/>
      <c r="AY14" s="23"/>
      <c r="AZ14" s="30"/>
      <c r="BA14" s="30"/>
      <c r="BB14" s="30"/>
      <c r="BC14" s="23" t="s">
        <v>661</v>
      </c>
      <c r="BD14" s="30" t="s">
        <v>662</v>
      </c>
      <c r="BE14" s="30"/>
      <c r="BF14" s="21" t="s">
        <v>663</v>
      </c>
      <c r="BG14" s="21" t="s">
        <v>664</v>
      </c>
      <c r="BH14" s="21" t="s">
        <v>663</v>
      </c>
      <c r="BI14" s="23" t="s">
        <v>662</v>
      </c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4"/>
      <c r="CC14" s="23" t="s">
        <v>540</v>
      </c>
      <c r="CD14" s="30"/>
      <c r="CE14" s="30"/>
      <c r="CF14" s="30"/>
      <c r="CG14" s="30"/>
      <c r="CH14" s="13"/>
      <c r="CI14" s="13"/>
      <c r="CJ14" s="13"/>
      <c r="CK14" s="30"/>
      <c r="CL14" s="30" t="s">
        <v>642</v>
      </c>
      <c r="CM14" s="30"/>
      <c r="CN14" s="23"/>
      <c r="CO14" s="30"/>
      <c r="CP14" s="23" t="s">
        <v>665</v>
      </c>
      <c r="CQ14" s="23" t="s">
        <v>665</v>
      </c>
      <c r="CR14" s="30"/>
      <c r="CS14" s="30"/>
      <c r="CT14" s="30"/>
      <c r="CU14" s="30"/>
      <c r="CV14" s="30"/>
    </row>
    <row r="15" customFormat="false" ht="25.5" hidden="false" customHeight="true" outlineLevel="0" collapsed="false">
      <c r="A15" s="18" t="s">
        <v>666</v>
      </c>
      <c r="B15" s="30"/>
      <c r="C15" s="30"/>
      <c r="D15" s="30"/>
      <c r="E15" s="31"/>
      <c r="F15" s="30"/>
      <c r="G15" s="32"/>
      <c r="H15" s="23" t="s">
        <v>667</v>
      </c>
      <c r="I15" s="30"/>
      <c r="J15" s="33"/>
      <c r="K15" s="30"/>
      <c r="L15" s="27" t="s">
        <v>668</v>
      </c>
      <c r="M15" s="30"/>
      <c r="N15" s="30"/>
      <c r="O15" s="30"/>
      <c r="P15" s="23" t="s">
        <v>496</v>
      </c>
      <c r="Q15" s="30" t="s">
        <v>642</v>
      </c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13"/>
      <c r="AC15" s="30"/>
      <c r="AD15" s="30"/>
      <c r="AE15" s="30"/>
      <c r="AF15" s="30"/>
      <c r="AG15" s="30"/>
      <c r="AH15" s="30"/>
      <c r="AI15" s="30"/>
      <c r="AJ15" s="34"/>
      <c r="AK15" s="34"/>
      <c r="AL15" s="34"/>
      <c r="AM15" s="32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4"/>
      <c r="BD15" s="30"/>
      <c r="BE15" s="30"/>
      <c r="BF15" s="21" t="s">
        <v>669</v>
      </c>
      <c r="BG15" s="21" t="s">
        <v>670</v>
      </c>
      <c r="BH15" s="21" t="s">
        <v>664</v>
      </c>
      <c r="BI15" s="23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4"/>
      <c r="CC15" s="30"/>
      <c r="CD15" s="30"/>
      <c r="CE15" s="30"/>
      <c r="CF15" s="30"/>
      <c r="CG15" s="30"/>
      <c r="CH15" s="30"/>
      <c r="CI15" s="13"/>
      <c r="CJ15" s="13"/>
      <c r="CK15" s="30"/>
      <c r="CL15" s="30"/>
      <c r="CM15" s="30"/>
      <c r="CN15" s="23"/>
      <c r="CO15" s="30"/>
      <c r="CP15" s="30"/>
      <c r="CQ15" s="30"/>
      <c r="CR15" s="30"/>
      <c r="CS15" s="30"/>
      <c r="CT15" s="30"/>
      <c r="CU15" s="30"/>
      <c r="CV15" s="30"/>
    </row>
    <row r="16" customFormat="false" ht="25.5" hidden="false" customHeight="true" outlineLevel="0" collapsed="false">
      <c r="A16" s="18" t="s">
        <v>671</v>
      </c>
      <c r="B16" s="30"/>
      <c r="C16" s="30"/>
      <c r="D16" s="30"/>
      <c r="E16" s="31"/>
      <c r="F16" s="30"/>
      <c r="G16" s="32"/>
      <c r="H16" s="23" t="s">
        <v>672</v>
      </c>
      <c r="I16" s="30"/>
      <c r="J16" s="33"/>
      <c r="K16" s="30"/>
      <c r="L16" s="27" t="s">
        <v>673</v>
      </c>
      <c r="M16" s="30"/>
      <c r="N16" s="30"/>
      <c r="O16" s="30"/>
      <c r="P16" s="23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13"/>
      <c r="AC16" s="30"/>
      <c r="AD16" s="30"/>
      <c r="AE16" s="30"/>
      <c r="AF16" s="30"/>
      <c r="AG16" s="30"/>
      <c r="AH16" s="30"/>
      <c r="AI16" s="30"/>
      <c r="AJ16" s="36"/>
      <c r="AK16" s="34"/>
      <c r="AL16" s="34"/>
      <c r="AM16" s="32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4"/>
      <c r="BD16" s="30"/>
      <c r="BE16" s="30"/>
      <c r="BF16" s="21" t="s">
        <v>670</v>
      </c>
      <c r="BG16" s="21"/>
      <c r="BH16" s="21" t="s">
        <v>673</v>
      </c>
      <c r="BI16" s="23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4"/>
      <c r="CC16" s="30"/>
      <c r="CD16" s="30"/>
      <c r="CE16" s="30"/>
      <c r="CF16" s="30"/>
      <c r="CG16" s="30"/>
      <c r="CH16" s="30"/>
      <c r="CI16" s="13"/>
      <c r="CJ16" s="13"/>
      <c r="CK16" s="30"/>
      <c r="CL16" s="30"/>
      <c r="CM16" s="30"/>
      <c r="CN16" s="23"/>
      <c r="CO16" s="30"/>
      <c r="CP16" s="30"/>
      <c r="CQ16" s="30"/>
      <c r="CR16" s="30"/>
      <c r="CS16" s="30"/>
      <c r="CT16" s="30"/>
      <c r="CU16" s="30"/>
      <c r="CV16" s="30"/>
    </row>
    <row r="17" customFormat="false" ht="25.5" hidden="false" customHeight="true" outlineLevel="0" collapsed="false">
      <c r="A17" s="18"/>
      <c r="C17" s="37" t="s">
        <v>674</v>
      </c>
      <c r="O17" s="37" t="s">
        <v>674</v>
      </c>
      <c r="R17" s="38"/>
      <c r="V17" s="37" t="s">
        <v>675</v>
      </c>
      <c r="W17" s="30"/>
      <c r="Y17" s="37" t="s">
        <v>675</v>
      </c>
      <c r="AJ17" s="39"/>
      <c r="AY17" s="37" t="s">
        <v>675</v>
      </c>
    </row>
    <row r="18" customFormat="false" ht="25.5" hidden="false" customHeight="true" outlineLevel="0" collapsed="false">
      <c r="A18" s="18"/>
    </row>
    <row r="19" customFormat="false" ht="25.5" hidden="false" customHeight="true" outlineLevel="0" collapsed="false">
      <c r="A19" s="18"/>
    </row>
    <row r="20" customFormat="false" ht="25.5" hidden="false" customHeight="true" outlineLevel="0" collapsed="false">
      <c r="A20" s="40"/>
    </row>
    <row r="21" customFormat="false" ht="25.5" hidden="false" customHeight="true" outlineLevel="0" collapsed="false">
      <c r="A21" s="40" t="s">
        <v>676</v>
      </c>
    </row>
    <row r="22" customFormat="false" ht="25.5" hidden="false" customHeight="true" outlineLevel="0" collapsed="false">
      <c r="A22" s="40" t="s">
        <v>677</v>
      </c>
    </row>
    <row r="23" customFormat="false" ht="25.5" hidden="false" customHeight="true" outlineLevel="0" collapsed="false">
      <c r="A23" s="40" t="s">
        <v>678</v>
      </c>
    </row>
    <row r="26" customFormat="false" ht="25.5" hidden="false" customHeight="true" outlineLevel="0" collapsed="false">
      <c r="A26" s="41" t="s">
        <v>679</v>
      </c>
    </row>
    <row r="27" customFormat="false" ht="25.5" hidden="false" customHeight="true" outlineLevel="0" collapsed="false">
      <c r="A27" s="41" t="s">
        <v>680</v>
      </c>
    </row>
    <row r="28" customFormat="false" ht="25.5" hidden="false" customHeight="true" outlineLevel="0" collapsed="false">
      <c r="A28" s="41" t="s">
        <v>681</v>
      </c>
    </row>
  </sheetData>
  <sheetProtection algorithmName="SHA-512" hashValue="vUT99KQLkAQwBnM3UksibibQU/aGZsj/iNRPSgfi+6AZGd+rsU+8zqaCGmN5sS8uwNoUctjHjYzDXfoY2ZXCzQ==" saltValue="4HVORNJ2jO/pD2WETbZSOQ==" spinCount="100000" sheet="true" objects="true" scenarios="true"/>
  <conditionalFormatting sqref="CR3:CR1048576">
    <cfRule type="expression" priority="2" aboveAverage="0" equalAverage="0" bottom="0" percent="0" rank="0" text="" dxfId="0">
      <formula>MOD(COLUMN(),2)=0</formula>
    </cfRule>
  </conditionalFormatting>
  <conditionalFormatting sqref="CR12:CR13">
    <cfRule type="expression" priority="3" aboveAverage="0" equalAverage="0" bottom="0" percent="0" rank="0" text="" dxfId="1">
      <formula>MOD(COLUMN(),2)=0</formula>
    </cfRule>
  </conditionalFormatting>
  <conditionalFormatting sqref="CQ3:CQ1048576">
    <cfRule type="expression" priority="4" aboveAverage="0" equalAverage="0" bottom="0" percent="0" rank="0" text="" dxfId="2">
      <formula>MOD(COLUMN(),2)=0</formula>
    </cfRule>
  </conditionalFormatting>
  <conditionalFormatting sqref="CQ12:CQ13">
    <cfRule type="expression" priority="5" aboveAverage="0" equalAverage="0" bottom="0" percent="0" rank="0" text="" dxfId="3">
      <formula>MOD(COLUMN(),2)=0</formula>
    </cfRule>
  </conditionalFormatting>
  <conditionalFormatting sqref="L3:L16">
    <cfRule type="expression" priority="6" aboveAverage="0" equalAverage="0" bottom="0" percent="0" rank="0" text="" dxfId="4">
      <formula>MOD(COLUMN(),2)=0</formula>
    </cfRule>
  </conditionalFormatting>
  <conditionalFormatting sqref="D3:D14">
    <cfRule type="expression" priority="7" aboveAverage="0" equalAverage="0" bottom="0" percent="0" rank="0" text="" dxfId="5">
      <formula>MOD(COLUMN(),2)=0</formula>
    </cfRule>
  </conditionalFormatting>
  <conditionalFormatting sqref="B17:AI1048576">
    <cfRule type="expression" priority="8" aboveAverage="0" equalAverage="0" bottom="0" percent="0" rank="0" text="" dxfId="6">
      <formula>MOD(COLUMN(),2)=0</formula>
    </cfRule>
  </conditionalFormatting>
  <conditionalFormatting sqref="AJ3:BG1048576">
    <cfRule type="expression" priority="9" aboveAverage="0" equalAverage="0" bottom="0" percent="0" rank="0" text="" dxfId="7">
      <formula>MOD(COLUMN(),2)=0</formula>
    </cfRule>
  </conditionalFormatting>
  <conditionalFormatting sqref="F3:K16 M3:AI16">
    <cfRule type="expression" priority="10" aboveAverage="0" equalAverage="0" bottom="0" percent="0" rank="0" text="" dxfId="8">
      <formula>MOD(COLUMN(),2)=0</formula>
    </cfRule>
  </conditionalFormatting>
  <conditionalFormatting sqref="B1:DA2">
    <cfRule type="expression" priority="11" aboveAverage="0" equalAverage="0" bottom="0" percent="0" rank="0" text="" dxfId="9">
      <formula>MOD(COLUMN(),2)=0</formula>
    </cfRule>
  </conditionalFormatting>
  <conditionalFormatting sqref="AZ12:BA13">
    <cfRule type="expression" priority="12" aboveAverage="0" equalAverage="0" bottom="0" percent="0" rank="0" text="" dxfId="10">
      <formula>MOD(COLUMN(),2)=0</formula>
    </cfRule>
  </conditionalFormatting>
  <conditionalFormatting sqref="BJ11:BK13 BJ14:CD14 CE14:CP15 BK14:BK16 BJ15 BL15:CD15 CS14:DA15">
    <cfRule type="expression" priority="13" aboveAverage="0" equalAverage="0" bottom="0" percent="0" rank="0" text="" dxfId="11">
      <formula>MOD(COLUMN(),2)=0</formula>
    </cfRule>
  </conditionalFormatting>
  <conditionalFormatting sqref="BH3:BK10">
    <cfRule type="expression" priority="14" aboveAverage="0" equalAverage="0" bottom="0" percent="0" rank="0" text="" dxfId="12">
      <formula>MOD(COLUMN(),2)=0</formula>
    </cfRule>
  </conditionalFormatting>
  <conditionalFormatting sqref="BH11:BI15">
    <cfRule type="expression" priority="15" aboveAverage="0" equalAverage="0" bottom="0" percent="0" rank="0" text="" dxfId="13">
      <formula>MOD(COLUMN(),2)=0</formula>
    </cfRule>
  </conditionalFormatting>
  <conditionalFormatting sqref="BL3:CP13 CS3:DA13">
    <cfRule type="expression" priority="16" aboveAverage="0" equalAverage="0" bottom="0" percent="0" rank="0" text="" dxfId="14">
      <formula>MOD(COLUMN(),2)=0</formula>
    </cfRule>
  </conditionalFormatting>
  <conditionalFormatting sqref="B3:C14 B15:D16 BH16:BJ16 BL16:CP16 BH17:CP1048576 CS16:DA1048576">
    <cfRule type="expression" priority="17" aboveAverage="0" equalAverage="0" bottom="0" percent="0" rank="0" text="" dxfId="15">
      <formula>MOD(COLUMN(),2)=0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A51"/>
  <sheetViews>
    <sheetView showFormulas="false" showGridLines="false" showRowColHeaders="true" showZeros="false" rightToLeft="false" tabSelected="false" showOutlineSymbols="true" defaultGridColor="true" view="pageBreakPreview" topLeftCell="A1" colorId="64" zoomScale="100" zoomScaleNormal="100" zoomScalePageLayoutView="100" workbookViewId="0">
      <pane xSplit="3" ySplit="5" topLeftCell="D8" activePane="bottomRight" state="frozen"/>
      <selection pane="topLeft" activeCell="A1" activeCellId="0" sqref="A1"/>
      <selection pane="topRight" activeCell="D1" activeCellId="0" sqref="D1"/>
      <selection pane="bottomLeft" activeCell="A8" activeCellId="0" sqref="A8"/>
      <selection pane="bottomRight" activeCell="L3" activeCellId="0" sqref="L3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42" width="6.18"/>
    <col collapsed="false" customWidth="true" hidden="false" outlineLevel="0" max="2" min="2" style="43" width="27"/>
    <col collapsed="false" customWidth="true" hidden="false" outlineLevel="0" max="3" min="3" style="43" width="21.45"/>
    <col collapsed="false" customWidth="true" hidden="false" outlineLevel="0" max="4" min="4" style="43" width="17.54"/>
    <col collapsed="false" customWidth="true" hidden="false" outlineLevel="0" max="5" min="5" style="43" width="40.82"/>
    <col collapsed="false" customWidth="true" hidden="false" outlineLevel="0" max="6" min="6" style="43" width="24.18"/>
    <col collapsed="false" customWidth="true" hidden="false" outlineLevel="0" max="7" min="7" style="43" width="15.18"/>
    <col collapsed="false" customWidth="true" hidden="false" outlineLevel="0" max="8" min="8" style="44" width="12.45"/>
    <col collapsed="false" customWidth="true" hidden="false" outlineLevel="0" max="9" min="9" style="43" width="5.18"/>
    <col collapsed="false" customWidth="true" hidden="false" outlineLevel="0" max="10" min="10" style="43" width="14.82"/>
    <col collapsed="false" customWidth="true" hidden="false" outlineLevel="0" max="11" min="11" style="43" width="16.54"/>
    <col collapsed="false" customWidth="true" hidden="false" outlineLevel="0" max="12" min="12" style="43" width="14.54"/>
    <col collapsed="false" customWidth="true" hidden="false" outlineLevel="0" max="13" min="13" style="43" width="14.45"/>
    <col collapsed="false" customWidth="true" hidden="false" outlineLevel="0" max="14" min="14" style="43" width="17"/>
    <col collapsed="false" customWidth="true" hidden="false" outlineLevel="0" max="15" min="15" style="43" width="16.18"/>
    <col collapsed="false" customWidth="true" hidden="false" outlineLevel="0" max="16" min="16" style="43" width="16.45"/>
    <col collapsed="false" customWidth="false" hidden="false" outlineLevel="0" max="17" min="17" style="43" width="11.54"/>
    <col collapsed="false" customWidth="false" hidden="false" outlineLevel="0" max="20" min="18" style="45" width="11.54"/>
    <col collapsed="false" customWidth="false" hidden="false" outlineLevel="0" max="261" min="21" style="43" width="11.54"/>
    <col collapsed="false" customWidth="true" hidden="false" outlineLevel="0" max="262" min="262" style="43" width="17.54"/>
    <col collapsed="false" customWidth="false" hidden="false" outlineLevel="0" max="266" min="263" style="43" width="11.54"/>
    <col collapsed="false" customWidth="true" hidden="false" outlineLevel="0" max="267" min="267" style="43" width="16.54"/>
    <col collapsed="false" customWidth="true" hidden="false" outlineLevel="0" max="268" min="268" style="43" width="12.45"/>
    <col collapsed="false" customWidth="true" hidden="false" outlineLevel="0" max="269" min="269" style="43" width="11.45"/>
    <col collapsed="false" customWidth="true" hidden="false" outlineLevel="0" max="270" min="270" style="43" width="16.45"/>
    <col collapsed="false" customWidth="true" hidden="false" outlineLevel="0" max="271" min="271" style="43" width="16.18"/>
    <col collapsed="false" customWidth="true" hidden="false" outlineLevel="0" max="272" min="272" style="43" width="16.45"/>
    <col collapsed="false" customWidth="false" hidden="false" outlineLevel="0" max="517" min="273" style="43" width="11.54"/>
    <col collapsed="false" customWidth="true" hidden="false" outlineLevel="0" max="518" min="518" style="43" width="17.54"/>
    <col collapsed="false" customWidth="false" hidden="false" outlineLevel="0" max="522" min="519" style="43" width="11.54"/>
    <col collapsed="false" customWidth="true" hidden="false" outlineLevel="0" max="523" min="523" style="43" width="16.54"/>
    <col collapsed="false" customWidth="true" hidden="false" outlineLevel="0" max="524" min="524" style="43" width="12.45"/>
    <col collapsed="false" customWidth="true" hidden="false" outlineLevel="0" max="525" min="525" style="43" width="11.45"/>
    <col collapsed="false" customWidth="true" hidden="false" outlineLevel="0" max="526" min="526" style="43" width="16.45"/>
    <col collapsed="false" customWidth="true" hidden="false" outlineLevel="0" max="527" min="527" style="43" width="16.18"/>
    <col collapsed="false" customWidth="true" hidden="false" outlineLevel="0" max="528" min="528" style="43" width="16.45"/>
    <col collapsed="false" customWidth="false" hidden="false" outlineLevel="0" max="773" min="529" style="43" width="11.54"/>
    <col collapsed="false" customWidth="true" hidden="false" outlineLevel="0" max="774" min="774" style="43" width="17.54"/>
    <col collapsed="false" customWidth="false" hidden="false" outlineLevel="0" max="778" min="775" style="43" width="11.54"/>
    <col collapsed="false" customWidth="true" hidden="false" outlineLevel="0" max="779" min="779" style="43" width="16.54"/>
    <col collapsed="false" customWidth="true" hidden="false" outlineLevel="0" max="780" min="780" style="43" width="12.45"/>
    <col collapsed="false" customWidth="true" hidden="false" outlineLevel="0" max="781" min="781" style="43" width="11.45"/>
    <col collapsed="false" customWidth="true" hidden="false" outlineLevel="0" max="782" min="782" style="43" width="16.45"/>
    <col collapsed="false" customWidth="true" hidden="false" outlineLevel="0" max="783" min="783" style="43" width="16.18"/>
    <col collapsed="false" customWidth="true" hidden="false" outlineLevel="0" max="784" min="784" style="43" width="16.45"/>
    <col collapsed="false" customWidth="false" hidden="false" outlineLevel="0" max="1029" min="785" style="43" width="11.54"/>
    <col collapsed="false" customWidth="true" hidden="false" outlineLevel="0" max="1030" min="1030" style="43" width="17.54"/>
    <col collapsed="false" customWidth="false" hidden="false" outlineLevel="0" max="1034" min="1031" style="43" width="11.54"/>
    <col collapsed="false" customWidth="true" hidden="false" outlineLevel="0" max="1035" min="1035" style="43" width="16.54"/>
    <col collapsed="false" customWidth="true" hidden="false" outlineLevel="0" max="1036" min="1036" style="43" width="12.45"/>
    <col collapsed="false" customWidth="true" hidden="false" outlineLevel="0" max="1037" min="1037" style="43" width="11.45"/>
    <col collapsed="false" customWidth="true" hidden="false" outlineLevel="0" max="1038" min="1038" style="43" width="16.45"/>
    <col collapsed="false" customWidth="true" hidden="false" outlineLevel="0" max="1039" min="1039" style="43" width="16.18"/>
    <col collapsed="false" customWidth="true" hidden="false" outlineLevel="0" max="1040" min="1040" style="43" width="16.45"/>
    <col collapsed="false" customWidth="false" hidden="false" outlineLevel="0" max="1285" min="1041" style="43" width="11.54"/>
    <col collapsed="false" customWidth="true" hidden="false" outlineLevel="0" max="1286" min="1286" style="43" width="17.54"/>
    <col collapsed="false" customWidth="false" hidden="false" outlineLevel="0" max="1290" min="1287" style="43" width="11.54"/>
    <col collapsed="false" customWidth="true" hidden="false" outlineLevel="0" max="1291" min="1291" style="43" width="16.54"/>
    <col collapsed="false" customWidth="true" hidden="false" outlineLevel="0" max="1292" min="1292" style="43" width="12.45"/>
    <col collapsed="false" customWidth="true" hidden="false" outlineLevel="0" max="1293" min="1293" style="43" width="11.45"/>
    <col collapsed="false" customWidth="true" hidden="false" outlineLevel="0" max="1294" min="1294" style="43" width="16.45"/>
    <col collapsed="false" customWidth="true" hidden="false" outlineLevel="0" max="1295" min="1295" style="43" width="16.18"/>
    <col collapsed="false" customWidth="true" hidden="false" outlineLevel="0" max="1296" min="1296" style="43" width="16.45"/>
    <col collapsed="false" customWidth="false" hidden="false" outlineLevel="0" max="1541" min="1297" style="43" width="11.54"/>
    <col collapsed="false" customWidth="true" hidden="false" outlineLevel="0" max="1542" min="1542" style="43" width="17.54"/>
    <col collapsed="false" customWidth="false" hidden="false" outlineLevel="0" max="1546" min="1543" style="43" width="11.54"/>
    <col collapsed="false" customWidth="true" hidden="false" outlineLevel="0" max="1547" min="1547" style="43" width="16.54"/>
    <col collapsed="false" customWidth="true" hidden="false" outlineLevel="0" max="1548" min="1548" style="43" width="12.45"/>
    <col collapsed="false" customWidth="true" hidden="false" outlineLevel="0" max="1549" min="1549" style="43" width="11.45"/>
    <col collapsed="false" customWidth="true" hidden="false" outlineLevel="0" max="1550" min="1550" style="43" width="16.45"/>
    <col collapsed="false" customWidth="true" hidden="false" outlineLevel="0" max="1551" min="1551" style="43" width="16.18"/>
    <col collapsed="false" customWidth="true" hidden="false" outlineLevel="0" max="1552" min="1552" style="43" width="16.45"/>
    <col collapsed="false" customWidth="false" hidden="false" outlineLevel="0" max="1797" min="1553" style="43" width="11.54"/>
    <col collapsed="false" customWidth="true" hidden="false" outlineLevel="0" max="1798" min="1798" style="43" width="17.54"/>
    <col collapsed="false" customWidth="false" hidden="false" outlineLevel="0" max="1802" min="1799" style="43" width="11.54"/>
    <col collapsed="false" customWidth="true" hidden="false" outlineLevel="0" max="1803" min="1803" style="43" width="16.54"/>
    <col collapsed="false" customWidth="true" hidden="false" outlineLevel="0" max="1804" min="1804" style="43" width="12.45"/>
    <col collapsed="false" customWidth="true" hidden="false" outlineLevel="0" max="1805" min="1805" style="43" width="11.45"/>
    <col collapsed="false" customWidth="true" hidden="false" outlineLevel="0" max="1806" min="1806" style="43" width="16.45"/>
    <col collapsed="false" customWidth="true" hidden="false" outlineLevel="0" max="1807" min="1807" style="43" width="16.18"/>
    <col collapsed="false" customWidth="true" hidden="false" outlineLevel="0" max="1808" min="1808" style="43" width="16.45"/>
    <col collapsed="false" customWidth="false" hidden="false" outlineLevel="0" max="2053" min="1809" style="43" width="11.54"/>
    <col collapsed="false" customWidth="true" hidden="false" outlineLevel="0" max="2054" min="2054" style="43" width="17.54"/>
    <col collapsed="false" customWidth="false" hidden="false" outlineLevel="0" max="2058" min="2055" style="43" width="11.54"/>
    <col collapsed="false" customWidth="true" hidden="false" outlineLevel="0" max="2059" min="2059" style="43" width="16.54"/>
    <col collapsed="false" customWidth="true" hidden="false" outlineLevel="0" max="2060" min="2060" style="43" width="12.45"/>
    <col collapsed="false" customWidth="true" hidden="false" outlineLevel="0" max="2061" min="2061" style="43" width="11.45"/>
    <col collapsed="false" customWidth="true" hidden="false" outlineLevel="0" max="2062" min="2062" style="43" width="16.45"/>
    <col collapsed="false" customWidth="true" hidden="false" outlineLevel="0" max="2063" min="2063" style="43" width="16.18"/>
    <col collapsed="false" customWidth="true" hidden="false" outlineLevel="0" max="2064" min="2064" style="43" width="16.45"/>
    <col collapsed="false" customWidth="false" hidden="false" outlineLevel="0" max="2309" min="2065" style="43" width="11.54"/>
    <col collapsed="false" customWidth="true" hidden="false" outlineLevel="0" max="2310" min="2310" style="43" width="17.54"/>
    <col collapsed="false" customWidth="false" hidden="false" outlineLevel="0" max="2314" min="2311" style="43" width="11.54"/>
    <col collapsed="false" customWidth="true" hidden="false" outlineLevel="0" max="2315" min="2315" style="43" width="16.54"/>
    <col collapsed="false" customWidth="true" hidden="false" outlineLevel="0" max="2316" min="2316" style="43" width="12.45"/>
    <col collapsed="false" customWidth="true" hidden="false" outlineLevel="0" max="2317" min="2317" style="43" width="11.45"/>
    <col collapsed="false" customWidth="true" hidden="false" outlineLevel="0" max="2318" min="2318" style="43" width="16.45"/>
    <col collapsed="false" customWidth="true" hidden="false" outlineLevel="0" max="2319" min="2319" style="43" width="16.18"/>
    <col collapsed="false" customWidth="true" hidden="false" outlineLevel="0" max="2320" min="2320" style="43" width="16.45"/>
    <col collapsed="false" customWidth="false" hidden="false" outlineLevel="0" max="2565" min="2321" style="43" width="11.54"/>
    <col collapsed="false" customWidth="true" hidden="false" outlineLevel="0" max="2566" min="2566" style="43" width="17.54"/>
    <col collapsed="false" customWidth="false" hidden="false" outlineLevel="0" max="2570" min="2567" style="43" width="11.54"/>
    <col collapsed="false" customWidth="true" hidden="false" outlineLevel="0" max="2571" min="2571" style="43" width="16.54"/>
    <col collapsed="false" customWidth="true" hidden="false" outlineLevel="0" max="2572" min="2572" style="43" width="12.45"/>
    <col collapsed="false" customWidth="true" hidden="false" outlineLevel="0" max="2573" min="2573" style="43" width="11.45"/>
    <col collapsed="false" customWidth="true" hidden="false" outlineLevel="0" max="2574" min="2574" style="43" width="16.45"/>
    <col collapsed="false" customWidth="true" hidden="false" outlineLevel="0" max="2575" min="2575" style="43" width="16.18"/>
    <col collapsed="false" customWidth="true" hidden="false" outlineLevel="0" max="2576" min="2576" style="43" width="16.45"/>
    <col collapsed="false" customWidth="false" hidden="false" outlineLevel="0" max="2821" min="2577" style="43" width="11.54"/>
    <col collapsed="false" customWidth="true" hidden="false" outlineLevel="0" max="2822" min="2822" style="43" width="17.54"/>
    <col collapsed="false" customWidth="false" hidden="false" outlineLevel="0" max="2826" min="2823" style="43" width="11.54"/>
    <col collapsed="false" customWidth="true" hidden="false" outlineLevel="0" max="2827" min="2827" style="43" width="16.54"/>
    <col collapsed="false" customWidth="true" hidden="false" outlineLevel="0" max="2828" min="2828" style="43" width="12.45"/>
    <col collapsed="false" customWidth="true" hidden="false" outlineLevel="0" max="2829" min="2829" style="43" width="11.45"/>
    <col collapsed="false" customWidth="true" hidden="false" outlineLevel="0" max="2830" min="2830" style="43" width="16.45"/>
    <col collapsed="false" customWidth="true" hidden="false" outlineLevel="0" max="2831" min="2831" style="43" width="16.18"/>
    <col collapsed="false" customWidth="true" hidden="false" outlineLevel="0" max="2832" min="2832" style="43" width="16.45"/>
    <col collapsed="false" customWidth="false" hidden="false" outlineLevel="0" max="3077" min="2833" style="43" width="11.54"/>
    <col collapsed="false" customWidth="true" hidden="false" outlineLevel="0" max="3078" min="3078" style="43" width="17.54"/>
    <col collapsed="false" customWidth="false" hidden="false" outlineLevel="0" max="3082" min="3079" style="43" width="11.54"/>
    <col collapsed="false" customWidth="true" hidden="false" outlineLevel="0" max="3083" min="3083" style="43" width="16.54"/>
    <col collapsed="false" customWidth="true" hidden="false" outlineLevel="0" max="3084" min="3084" style="43" width="12.45"/>
    <col collapsed="false" customWidth="true" hidden="false" outlineLevel="0" max="3085" min="3085" style="43" width="11.45"/>
    <col collapsed="false" customWidth="true" hidden="false" outlineLevel="0" max="3086" min="3086" style="43" width="16.45"/>
    <col collapsed="false" customWidth="true" hidden="false" outlineLevel="0" max="3087" min="3087" style="43" width="16.18"/>
    <col collapsed="false" customWidth="true" hidden="false" outlineLevel="0" max="3088" min="3088" style="43" width="16.45"/>
    <col collapsed="false" customWidth="false" hidden="false" outlineLevel="0" max="3333" min="3089" style="43" width="11.54"/>
    <col collapsed="false" customWidth="true" hidden="false" outlineLevel="0" max="3334" min="3334" style="43" width="17.54"/>
    <col collapsed="false" customWidth="false" hidden="false" outlineLevel="0" max="3338" min="3335" style="43" width="11.54"/>
    <col collapsed="false" customWidth="true" hidden="false" outlineLevel="0" max="3339" min="3339" style="43" width="16.54"/>
    <col collapsed="false" customWidth="true" hidden="false" outlineLevel="0" max="3340" min="3340" style="43" width="12.45"/>
    <col collapsed="false" customWidth="true" hidden="false" outlineLevel="0" max="3341" min="3341" style="43" width="11.45"/>
    <col collapsed="false" customWidth="true" hidden="false" outlineLevel="0" max="3342" min="3342" style="43" width="16.45"/>
    <col collapsed="false" customWidth="true" hidden="false" outlineLevel="0" max="3343" min="3343" style="43" width="16.18"/>
    <col collapsed="false" customWidth="true" hidden="false" outlineLevel="0" max="3344" min="3344" style="43" width="16.45"/>
    <col collapsed="false" customWidth="false" hidden="false" outlineLevel="0" max="3589" min="3345" style="43" width="11.54"/>
    <col collapsed="false" customWidth="true" hidden="false" outlineLevel="0" max="3590" min="3590" style="43" width="17.54"/>
    <col collapsed="false" customWidth="false" hidden="false" outlineLevel="0" max="3594" min="3591" style="43" width="11.54"/>
    <col collapsed="false" customWidth="true" hidden="false" outlineLevel="0" max="3595" min="3595" style="43" width="16.54"/>
    <col collapsed="false" customWidth="true" hidden="false" outlineLevel="0" max="3596" min="3596" style="43" width="12.45"/>
    <col collapsed="false" customWidth="true" hidden="false" outlineLevel="0" max="3597" min="3597" style="43" width="11.45"/>
    <col collapsed="false" customWidth="true" hidden="false" outlineLevel="0" max="3598" min="3598" style="43" width="16.45"/>
    <col collapsed="false" customWidth="true" hidden="false" outlineLevel="0" max="3599" min="3599" style="43" width="16.18"/>
    <col collapsed="false" customWidth="true" hidden="false" outlineLevel="0" max="3600" min="3600" style="43" width="16.45"/>
    <col collapsed="false" customWidth="false" hidden="false" outlineLevel="0" max="3845" min="3601" style="43" width="11.54"/>
    <col collapsed="false" customWidth="true" hidden="false" outlineLevel="0" max="3846" min="3846" style="43" width="17.54"/>
    <col collapsed="false" customWidth="false" hidden="false" outlineLevel="0" max="3850" min="3847" style="43" width="11.54"/>
    <col collapsed="false" customWidth="true" hidden="false" outlineLevel="0" max="3851" min="3851" style="43" width="16.54"/>
    <col collapsed="false" customWidth="true" hidden="false" outlineLevel="0" max="3852" min="3852" style="43" width="12.45"/>
    <col collapsed="false" customWidth="true" hidden="false" outlineLevel="0" max="3853" min="3853" style="43" width="11.45"/>
    <col collapsed="false" customWidth="true" hidden="false" outlineLevel="0" max="3854" min="3854" style="43" width="16.45"/>
    <col collapsed="false" customWidth="true" hidden="false" outlineLevel="0" max="3855" min="3855" style="43" width="16.18"/>
    <col collapsed="false" customWidth="true" hidden="false" outlineLevel="0" max="3856" min="3856" style="43" width="16.45"/>
    <col collapsed="false" customWidth="false" hidden="false" outlineLevel="0" max="4101" min="3857" style="43" width="11.54"/>
    <col collapsed="false" customWidth="true" hidden="false" outlineLevel="0" max="4102" min="4102" style="43" width="17.54"/>
    <col collapsed="false" customWidth="false" hidden="false" outlineLevel="0" max="4106" min="4103" style="43" width="11.54"/>
    <col collapsed="false" customWidth="true" hidden="false" outlineLevel="0" max="4107" min="4107" style="43" width="16.54"/>
    <col collapsed="false" customWidth="true" hidden="false" outlineLevel="0" max="4108" min="4108" style="43" width="12.45"/>
    <col collapsed="false" customWidth="true" hidden="false" outlineLevel="0" max="4109" min="4109" style="43" width="11.45"/>
    <col collapsed="false" customWidth="true" hidden="false" outlineLevel="0" max="4110" min="4110" style="43" width="16.45"/>
    <col collapsed="false" customWidth="true" hidden="false" outlineLevel="0" max="4111" min="4111" style="43" width="16.18"/>
    <col collapsed="false" customWidth="true" hidden="false" outlineLevel="0" max="4112" min="4112" style="43" width="16.45"/>
    <col collapsed="false" customWidth="false" hidden="false" outlineLevel="0" max="4357" min="4113" style="43" width="11.54"/>
    <col collapsed="false" customWidth="true" hidden="false" outlineLevel="0" max="4358" min="4358" style="43" width="17.54"/>
    <col collapsed="false" customWidth="false" hidden="false" outlineLevel="0" max="4362" min="4359" style="43" width="11.54"/>
    <col collapsed="false" customWidth="true" hidden="false" outlineLevel="0" max="4363" min="4363" style="43" width="16.54"/>
    <col collapsed="false" customWidth="true" hidden="false" outlineLevel="0" max="4364" min="4364" style="43" width="12.45"/>
    <col collapsed="false" customWidth="true" hidden="false" outlineLevel="0" max="4365" min="4365" style="43" width="11.45"/>
    <col collapsed="false" customWidth="true" hidden="false" outlineLevel="0" max="4366" min="4366" style="43" width="16.45"/>
    <col collapsed="false" customWidth="true" hidden="false" outlineLevel="0" max="4367" min="4367" style="43" width="16.18"/>
    <col collapsed="false" customWidth="true" hidden="false" outlineLevel="0" max="4368" min="4368" style="43" width="16.45"/>
    <col collapsed="false" customWidth="false" hidden="false" outlineLevel="0" max="4613" min="4369" style="43" width="11.54"/>
    <col collapsed="false" customWidth="true" hidden="false" outlineLevel="0" max="4614" min="4614" style="43" width="17.54"/>
    <col collapsed="false" customWidth="false" hidden="false" outlineLevel="0" max="4618" min="4615" style="43" width="11.54"/>
    <col collapsed="false" customWidth="true" hidden="false" outlineLevel="0" max="4619" min="4619" style="43" width="16.54"/>
    <col collapsed="false" customWidth="true" hidden="false" outlineLevel="0" max="4620" min="4620" style="43" width="12.45"/>
    <col collapsed="false" customWidth="true" hidden="false" outlineLevel="0" max="4621" min="4621" style="43" width="11.45"/>
    <col collapsed="false" customWidth="true" hidden="false" outlineLevel="0" max="4622" min="4622" style="43" width="16.45"/>
    <col collapsed="false" customWidth="true" hidden="false" outlineLevel="0" max="4623" min="4623" style="43" width="16.18"/>
    <col collapsed="false" customWidth="true" hidden="false" outlineLevel="0" max="4624" min="4624" style="43" width="16.45"/>
    <col collapsed="false" customWidth="false" hidden="false" outlineLevel="0" max="4869" min="4625" style="43" width="11.54"/>
    <col collapsed="false" customWidth="true" hidden="false" outlineLevel="0" max="4870" min="4870" style="43" width="17.54"/>
    <col collapsed="false" customWidth="false" hidden="false" outlineLevel="0" max="4874" min="4871" style="43" width="11.54"/>
    <col collapsed="false" customWidth="true" hidden="false" outlineLevel="0" max="4875" min="4875" style="43" width="16.54"/>
    <col collapsed="false" customWidth="true" hidden="false" outlineLevel="0" max="4876" min="4876" style="43" width="12.45"/>
    <col collapsed="false" customWidth="true" hidden="false" outlineLevel="0" max="4877" min="4877" style="43" width="11.45"/>
    <col collapsed="false" customWidth="true" hidden="false" outlineLevel="0" max="4878" min="4878" style="43" width="16.45"/>
    <col collapsed="false" customWidth="true" hidden="false" outlineLevel="0" max="4879" min="4879" style="43" width="16.18"/>
    <col collapsed="false" customWidth="true" hidden="false" outlineLevel="0" max="4880" min="4880" style="43" width="16.45"/>
    <col collapsed="false" customWidth="false" hidden="false" outlineLevel="0" max="5125" min="4881" style="43" width="11.54"/>
    <col collapsed="false" customWidth="true" hidden="false" outlineLevel="0" max="5126" min="5126" style="43" width="17.54"/>
    <col collapsed="false" customWidth="false" hidden="false" outlineLevel="0" max="5130" min="5127" style="43" width="11.54"/>
    <col collapsed="false" customWidth="true" hidden="false" outlineLevel="0" max="5131" min="5131" style="43" width="16.54"/>
    <col collapsed="false" customWidth="true" hidden="false" outlineLevel="0" max="5132" min="5132" style="43" width="12.45"/>
    <col collapsed="false" customWidth="true" hidden="false" outlineLevel="0" max="5133" min="5133" style="43" width="11.45"/>
    <col collapsed="false" customWidth="true" hidden="false" outlineLevel="0" max="5134" min="5134" style="43" width="16.45"/>
    <col collapsed="false" customWidth="true" hidden="false" outlineLevel="0" max="5135" min="5135" style="43" width="16.18"/>
    <col collapsed="false" customWidth="true" hidden="false" outlineLevel="0" max="5136" min="5136" style="43" width="16.45"/>
    <col collapsed="false" customWidth="false" hidden="false" outlineLevel="0" max="5381" min="5137" style="43" width="11.54"/>
    <col collapsed="false" customWidth="true" hidden="false" outlineLevel="0" max="5382" min="5382" style="43" width="17.54"/>
    <col collapsed="false" customWidth="false" hidden="false" outlineLevel="0" max="5386" min="5383" style="43" width="11.54"/>
    <col collapsed="false" customWidth="true" hidden="false" outlineLevel="0" max="5387" min="5387" style="43" width="16.54"/>
    <col collapsed="false" customWidth="true" hidden="false" outlineLevel="0" max="5388" min="5388" style="43" width="12.45"/>
    <col collapsed="false" customWidth="true" hidden="false" outlineLevel="0" max="5389" min="5389" style="43" width="11.45"/>
    <col collapsed="false" customWidth="true" hidden="false" outlineLevel="0" max="5390" min="5390" style="43" width="16.45"/>
    <col collapsed="false" customWidth="true" hidden="false" outlineLevel="0" max="5391" min="5391" style="43" width="16.18"/>
    <col collapsed="false" customWidth="true" hidden="false" outlineLevel="0" max="5392" min="5392" style="43" width="16.45"/>
    <col collapsed="false" customWidth="false" hidden="false" outlineLevel="0" max="5637" min="5393" style="43" width="11.54"/>
    <col collapsed="false" customWidth="true" hidden="false" outlineLevel="0" max="5638" min="5638" style="43" width="17.54"/>
    <col collapsed="false" customWidth="false" hidden="false" outlineLevel="0" max="5642" min="5639" style="43" width="11.54"/>
    <col collapsed="false" customWidth="true" hidden="false" outlineLevel="0" max="5643" min="5643" style="43" width="16.54"/>
    <col collapsed="false" customWidth="true" hidden="false" outlineLevel="0" max="5644" min="5644" style="43" width="12.45"/>
    <col collapsed="false" customWidth="true" hidden="false" outlineLevel="0" max="5645" min="5645" style="43" width="11.45"/>
    <col collapsed="false" customWidth="true" hidden="false" outlineLevel="0" max="5646" min="5646" style="43" width="16.45"/>
    <col collapsed="false" customWidth="true" hidden="false" outlineLevel="0" max="5647" min="5647" style="43" width="16.18"/>
    <col collapsed="false" customWidth="true" hidden="false" outlineLevel="0" max="5648" min="5648" style="43" width="16.45"/>
    <col collapsed="false" customWidth="false" hidden="false" outlineLevel="0" max="5893" min="5649" style="43" width="11.54"/>
    <col collapsed="false" customWidth="true" hidden="false" outlineLevel="0" max="5894" min="5894" style="43" width="17.54"/>
    <col collapsed="false" customWidth="false" hidden="false" outlineLevel="0" max="5898" min="5895" style="43" width="11.54"/>
    <col collapsed="false" customWidth="true" hidden="false" outlineLevel="0" max="5899" min="5899" style="43" width="16.54"/>
    <col collapsed="false" customWidth="true" hidden="false" outlineLevel="0" max="5900" min="5900" style="43" width="12.45"/>
    <col collapsed="false" customWidth="true" hidden="false" outlineLevel="0" max="5901" min="5901" style="43" width="11.45"/>
    <col collapsed="false" customWidth="true" hidden="false" outlineLevel="0" max="5902" min="5902" style="43" width="16.45"/>
    <col collapsed="false" customWidth="true" hidden="false" outlineLevel="0" max="5903" min="5903" style="43" width="16.18"/>
    <col collapsed="false" customWidth="true" hidden="false" outlineLevel="0" max="5904" min="5904" style="43" width="16.45"/>
    <col collapsed="false" customWidth="false" hidden="false" outlineLevel="0" max="6149" min="5905" style="43" width="11.54"/>
    <col collapsed="false" customWidth="true" hidden="false" outlineLevel="0" max="6150" min="6150" style="43" width="17.54"/>
    <col collapsed="false" customWidth="false" hidden="false" outlineLevel="0" max="6154" min="6151" style="43" width="11.54"/>
    <col collapsed="false" customWidth="true" hidden="false" outlineLevel="0" max="6155" min="6155" style="43" width="16.54"/>
    <col collapsed="false" customWidth="true" hidden="false" outlineLevel="0" max="6156" min="6156" style="43" width="12.45"/>
    <col collapsed="false" customWidth="true" hidden="false" outlineLevel="0" max="6157" min="6157" style="43" width="11.45"/>
    <col collapsed="false" customWidth="true" hidden="false" outlineLevel="0" max="6158" min="6158" style="43" width="16.45"/>
    <col collapsed="false" customWidth="true" hidden="false" outlineLevel="0" max="6159" min="6159" style="43" width="16.18"/>
    <col collapsed="false" customWidth="true" hidden="false" outlineLevel="0" max="6160" min="6160" style="43" width="16.45"/>
    <col collapsed="false" customWidth="false" hidden="false" outlineLevel="0" max="6405" min="6161" style="43" width="11.54"/>
    <col collapsed="false" customWidth="true" hidden="false" outlineLevel="0" max="6406" min="6406" style="43" width="17.54"/>
    <col collapsed="false" customWidth="false" hidden="false" outlineLevel="0" max="6410" min="6407" style="43" width="11.54"/>
    <col collapsed="false" customWidth="true" hidden="false" outlineLevel="0" max="6411" min="6411" style="43" width="16.54"/>
    <col collapsed="false" customWidth="true" hidden="false" outlineLevel="0" max="6412" min="6412" style="43" width="12.45"/>
    <col collapsed="false" customWidth="true" hidden="false" outlineLevel="0" max="6413" min="6413" style="43" width="11.45"/>
    <col collapsed="false" customWidth="true" hidden="false" outlineLevel="0" max="6414" min="6414" style="43" width="16.45"/>
    <col collapsed="false" customWidth="true" hidden="false" outlineLevel="0" max="6415" min="6415" style="43" width="16.18"/>
    <col collapsed="false" customWidth="true" hidden="false" outlineLevel="0" max="6416" min="6416" style="43" width="16.45"/>
    <col collapsed="false" customWidth="false" hidden="false" outlineLevel="0" max="6661" min="6417" style="43" width="11.54"/>
    <col collapsed="false" customWidth="true" hidden="false" outlineLevel="0" max="6662" min="6662" style="43" width="17.54"/>
    <col collapsed="false" customWidth="false" hidden="false" outlineLevel="0" max="6666" min="6663" style="43" width="11.54"/>
    <col collapsed="false" customWidth="true" hidden="false" outlineLevel="0" max="6667" min="6667" style="43" width="16.54"/>
    <col collapsed="false" customWidth="true" hidden="false" outlineLevel="0" max="6668" min="6668" style="43" width="12.45"/>
    <col collapsed="false" customWidth="true" hidden="false" outlineLevel="0" max="6669" min="6669" style="43" width="11.45"/>
    <col collapsed="false" customWidth="true" hidden="false" outlineLevel="0" max="6670" min="6670" style="43" width="16.45"/>
    <col collapsed="false" customWidth="true" hidden="false" outlineLevel="0" max="6671" min="6671" style="43" width="16.18"/>
    <col collapsed="false" customWidth="true" hidden="false" outlineLevel="0" max="6672" min="6672" style="43" width="16.45"/>
    <col collapsed="false" customWidth="false" hidden="false" outlineLevel="0" max="6917" min="6673" style="43" width="11.54"/>
    <col collapsed="false" customWidth="true" hidden="false" outlineLevel="0" max="6918" min="6918" style="43" width="17.54"/>
    <col collapsed="false" customWidth="false" hidden="false" outlineLevel="0" max="6922" min="6919" style="43" width="11.54"/>
    <col collapsed="false" customWidth="true" hidden="false" outlineLevel="0" max="6923" min="6923" style="43" width="16.54"/>
    <col collapsed="false" customWidth="true" hidden="false" outlineLevel="0" max="6924" min="6924" style="43" width="12.45"/>
    <col collapsed="false" customWidth="true" hidden="false" outlineLevel="0" max="6925" min="6925" style="43" width="11.45"/>
    <col collapsed="false" customWidth="true" hidden="false" outlineLevel="0" max="6926" min="6926" style="43" width="16.45"/>
    <col collapsed="false" customWidth="true" hidden="false" outlineLevel="0" max="6927" min="6927" style="43" width="16.18"/>
    <col collapsed="false" customWidth="true" hidden="false" outlineLevel="0" max="6928" min="6928" style="43" width="16.45"/>
    <col collapsed="false" customWidth="false" hidden="false" outlineLevel="0" max="7173" min="6929" style="43" width="11.54"/>
    <col collapsed="false" customWidth="true" hidden="false" outlineLevel="0" max="7174" min="7174" style="43" width="17.54"/>
    <col collapsed="false" customWidth="false" hidden="false" outlineLevel="0" max="7178" min="7175" style="43" width="11.54"/>
    <col collapsed="false" customWidth="true" hidden="false" outlineLevel="0" max="7179" min="7179" style="43" width="16.54"/>
    <col collapsed="false" customWidth="true" hidden="false" outlineLevel="0" max="7180" min="7180" style="43" width="12.45"/>
    <col collapsed="false" customWidth="true" hidden="false" outlineLevel="0" max="7181" min="7181" style="43" width="11.45"/>
    <col collapsed="false" customWidth="true" hidden="false" outlineLevel="0" max="7182" min="7182" style="43" width="16.45"/>
    <col collapsed="false" customWidth="true" hidden="false" outlineLevel="0" max="7183" min="7183" style="43" width="16.18"/>
    <col collapsed="false" customWidth="true" hidden="false" outlineLevel="0" max="7184" min="7184" style="43" width="16.45"/>
    <col collapsed="false" customWidth="false" hidden="false" outlineLevel="0" max="7429" min="7185" style="43" width="11.54"/>
    <col collapsed="false" customWidth="true" hidden="false" outlineLevel="0" max="7430" min="7430" style="43" width="17.54"/>
    <col collapsed="false" customWidth="false" hidden="false" outlineLevel="0" max="7434" min="7431" style="43" width="11.54"/>
    <col collapsed="false" customWidth="true" hidden="false" outlineLevel="0" max="7435" min="7435" style="43" width="16.54"/>
    <col collapsed="false" customWidth="true" hidden="false" outlineLevel="0" max="7436" min="7436" style="43" width="12.45"/>
    <col collapsed="false" customWidth="true" hidden="false" outlineLevel="0" max="7437" min="7437" style="43" width="11.45"/>
    <col collapsed="false" customWidth="true" hidden="false" outlineLevel="0" max="7438" min="7438" style="43" width="16.45"/>
    <col collapsed="false" customWidth="true" hidden="false" outlineLevel="0" max="7439" min="7439" style="43" width="16.18"/>
    <col collapsed="false" customWidth="true" hidden="false" outlineLevel="0" max="7440" min="7440" style="43" width="16.45"/>
    <col collapsed="false" customWidth="false" hidden="false" outlineLevel="0" max="7685" min="7441" style="43" width="11.54"/>
    <col collapsed="false" customWidth="true" hidden="false" outlineLevel="0" max="7686" min="7686" style="43" width="17.54"/>
    <col collapsed="false" customWidth="false" hidden="false" outlineLevel="0" max="7690" min="7687" style="43" width="11.54"/>
    <col collapsed="false" customWidth="true" hidden="false" outlineLevel="0" max="7691" min="7691" style="43" width="16.54"/>
    <col collapsed="false" customWidth="true" hidden="false" outlineLevel="0" max="7692" min="7692" style="43" width="12.45"/>
    <col collapsed="false" customWidth="true" hidden="false" outlineLevel="0" max="7693" min="7693" style="43" width="11.45"/>
    <col collapsed="false" customWidth="true" hidden="false" outlineLevel="0" max="7694" min="7694" style="43" width="16.45"/>
    <col collapsed="false" customWidth="true" hidden="false" outlineLevel="0" max="7695" min="7695" style="43" width="16.18"/>
    <col collapsed="false" customWidth="true" hidden="false" outlineLevel="0" max="7696" min="7696" style="43" width="16.45"/>
    <col collapsed="false" customWidth="false" hidden="false" outlineLevel="0" max="7941" min="7697" style="43" width="11.54"/>
    <col collapsed="false" customWidth="true" hidden="false" outlineLevel="0" max="7942" min="7942" style="43" width="17.54"/>
    <col collapsed="false" customWidth="false" hidden="false" outlineLevel="0" max="7946" min="7943" style="43" width="11.54"/>
    <col collapsed="false" customWidth="true" hidden="false" outlineLevel="0" max="7947" min="7947" style="43" width="16.54"/>
    <col collapsed="false" customWidth="true" hidden="false" outlineLevel="0" max="7948" min="7948" style="43" width="12.45"/>
    <col collapsed="false" customWidth="true" hidden="false" outlineLevel="0" max="7949" min="7949" style="43" width="11.45"/>
    <col collapsed="false" customWidth="true" hidden="false" outlineLevel="0" max="7950" min="7950" style="43" width="16.45"/>
    <col collapsed="false" customWidth="true" hidden="false" outlineLevel="0" max="7951" min="7951" style="43" width="16.18"/>
    <col collapsed="false" customWidth="true" hidden="false" outlineLevel="0" max="7952" min="7952" style="43" width="16.45"/>
    <col collapsed="false" customWidth="false" hidden="false" outlineLevel="0" max="8197" min="7953" style="43" width="11.54"/>
    <col collapsed="false" customWidth="true" hidden="false" outlineLevel="0" max="8198" min="8198" style="43" width="17.54"/>
    <col collapsed="false" customWidth="false" hidden="false" outlineLevel="0" max="8202" min="8199" style="43" width="11.54"/>
    <col collapsed="false" customWidth="true" hidden="false" outlineLevel="0" max="8203" min="8203" style="43" width="16.54"/>
    <col collapsed="false" customWidth="true" hidden="false" outlineLevel="0" max="8204" min="8204" style="43" width="12.45"/>
    <col collapsed="false" customWidth="true" hidden="false" outlineLevel="0" max="8205" min="8205" style="43" width="11.45"/>
    <col collapsed="false" customWidth="true" hidden="false" outlineLevel="0" max="8206" min="8206" style="43" width="16.45"/>
    <col collapsed="false" customWidth="true" hidden="false" outlineLevel="0" max="8207" min="8207" style="43" width="16.18"/>
    <col collapsed="false" customWidth="true" hidden="false" outlineLevel="0" max="8208" min="8208" style="43" width="16.45"/>
    <col collapsed="false" customWidth="false" hidden="false" outlineLevel="0" max="8453" min="8209" style="43" width="11.54"/>
    <col collapsed="false" customWidth="true" hidden="false" outlineLevel="0" max="8454" min="8454" style="43" width="17.54"/>
    <col collapsed="false" customWidth="false" hidden="false" outlineLevel="0" max="8458" min="8455" style="43" width="11.54"/>
    <col collapsed="false" customWidth="true" hidden="false" outlineLevel="0" max="8459" min="8459" style="43" width="16.54"/>
    <col collapsed="false" customWidth="true" hidden="false" outlineLevel="0" max="8460" min="8460" style="43" width="12.45"/>
    <col collapsed="false" customWidth="true" hidden="false" outlineLevel="0" max="8461" min="8461" style="43" width="11.45"/>
    <col collapsed="false" customWidth="true" hidden="false" outlineLevel="0" max="8462" min="8462" style="43" width="16.45"/>
    <col collapsed="false" customWidth="true" hidden="false" outlineLevel="0" max="8463" min="8463" style="43" width="16.18"/>
    <col collapsed="false" customWidth="true" hidden="false" outlineLevel="0" max="8464" min="8464" style="43" width="16.45"/>
    <col collapsed="false" customWidth="false" hidden="false" outlineLevel="0" max="8709" min="8465" style="43" width="11.54"/>
    <col collapsed="false" customWidth="true" hidden="false" outlineLevel="0" max="8710" min="8710" style="43" width="17.54"/>
    <col collapsed="false" customWidth="false" hidden="false" outlineLevel="0" max="8714" min="8711" style="43" width="11.54"/>
    <col collapsed="false" customWidth="true" hidden="false" outlineLevel="0" max="8715" min="8715" style="43" width="16.54"/>
    <col collapsed="false" customWidth="true" hidden="false" outlineLevel="0" max="8716" min="8716" style="43" width="12.45"/>
    <col collapsed="false" customWidth="true" hidden="false" outlineLevel="0" max="8717" min="8717" style="43" width="11.45"/>
    <col collapsed="false" customWidth="true" hidden="false" outlineLevel="0" max="8718" min="8718" style="43" width="16.45"/>
    <col collapsed="false" customWidth="true" hidden="false" outlineLevel="0" max="8719" min="8719" style="43" width="16.18"/>
    <col collapsed="false" customWidth="true" hidden="false" outlineLevel="0" max="8720" min="8720" style="43" width="16.45"/>
    <col collapsed="false" customWidth="false" hidden="false" outlineLevel="0" max="8965" min="8721" style="43" width="11.54"/>
    <col collapsed="false" customWidth="true" hidden="false" outlineLevel="0" max="8966" min="8966" style="43" width="17.54"/>
    <col collapsed="false" customWidth="false" hidden="false" outlineLevel="0" max="8970" min="8967" style="43" width="11.54"/>
    <col collapsed="false" customWidth="true" hidden="false" outlineLevel="0" max="8971" min="8971" style="43" width="16.54"/>
    <col collapsed="false" customWidth="true" hidden="false" outlineLevel="0" max="8972" min="8972" style="43" width="12.45"/>
    <col collapsed="false" customWidth="true" hidden="false" outlineLevel="0" max="8973" min="8973" style="43" width="11.45"/>
    <col collapsed="false" customWidth="true" hidden="false" outlineLevel="0" max="8974" min="8974" style="43" width="16.45"/>
    <col collapsed="false" customWidth="true" hidden="false" outlineLevel="0" max="8975" min="8975" style="43" width="16.18"/>
    <col collapsed="false" customWidth="true" hidden="false" outlineLevel="0" max="8976" min="8976" style="43" width="16.45"/>
    <col collapsed="false" customWidth="false" hidden="false" outlineLevel="0" max="9221" min="8977" style="43" width="11.54"/>
    <col collapsed="false" customWidth="true" hidden="false" outlineLevel="0" max="9222" min="9222" style="43" width="17.54"/>
    <col collapsed="false" customWidth="false" hidden="false" outlineLevel="0" max="9226" min="9223" style="43" width="11.54"/>
    <col collapsed="false" customWidth="true" hidden="false" outlineLevel="0" max="9227" min="9227" style="43" width="16.54"/>
    <col collapsed="false" customWidth="true" hidden="false" outlineLevel="0" max="9228" min="9228" style="43" width="12.45"/>
    <col collapsed="false" customWidth="true" hidden="false" outlineLevel="0" max="9229" min="9229" style="43" width="11.45"/>
    <col collapsed="false" customWidth="true" hidden="false" outlineLevel="0" max="9230" min="9230" style="43" width="16.45"/>
    <col collapsed="false" customWidth="true" hidden="false" outlineLevel="0" max="9231" min="9231" style="43" width="16.18"/>
    <col collapsed="false" customWidth="true" hidden="false" outlineLevel="0" max="9232" min="9232" style="43" width="16.45"/>
    <col collapsed="false" customWidth="false" hidden="false" outlineLevel="0" max="9477" min="9233" style="43" width="11.54"/>
    <col collapsed="false" customWidth="true" hidden="false" outlineLevel="0" max="9478" min="9478" style="43" width="17.54"/>
    <col collapsed="false" customWidth="false" hidden="false" outlineLevel="0" max="9482" min="9479" style="43" width="11.54"/>
    <col collapsed="false" customWidth="true" hidden="false" outlineLevel="0" max="9483" min="9483" style="43" width="16.54"/>
    <col collapsed="false" customWidth="true" hidden="false" outlineLevel="0" max="9484" min="9484" style="43" width="12.45"/>
    <col collapsed="false" customWidth="true" hidden="false" outlineLevel="0" max="9485" min="9485" style="43" width="11.45"/>
    <col collapsed="false" customWidth="true" hidden="false" outlineLevel="0" max="9486" min="9486" style="43" width="16.45"/>
    <col collapsed="false" customWidth="true" hidden="false" outlineLevel="0" max="9487" min="9487" style="43" width="16.18"/>
    <col collapsed="false" customWidth="true" hidden="false" outlineLevel="0" max="9488" min="9488" style="43" width="16.45"/>
    <col collapsed="false" customWidth="false" hidden="false" outlineLevel="0" max="9733" min="9489" style="43" width="11.54"/>
    <col collapsed="false" customWidth="true" hidden="false" outlineLevel="0" max="9734" min="9734" style="43" width="17.54"/>
    <col collapsed="false" customWidth="false" hidden="false" outlineLevel="0" max="9738" min="9735" style="43" width="11.54"/>
    <col collapsed="false" customWidth="true" hidden="false" outlineLevel="0" max="9739" min="9739" style="43" width="16.54"/>
    <col collapsed="false" customWidth="true" hidden="false" outlineLevel="0" max="9740" min="9740" style="43" width="12.45"/>
    <col collapsed="false" customWidth="true" hidden="false" outlineLevel="0" max="9741" min="9741" style="43" width="11.45"/>
    <col collapsed="false" customWidth="true" hidden="false" outlineLevel="0" max="9742" min="9742" style="43" width="16.45"/>
    <col collapsed="false" customWidth="true" hidden="false" outlineLevel="0" max="9743" min="9743" style="43" width="16.18"/>
    <col collapsed="false" customWidth="true" hidden="false" outlineLevel="0" max="9744" min="9744" style="43" width="16.45"/>
    <col collapsed="false" customWidth="false" hidden="false" outlineLevel="0" max="9989" min="9745" style="43" width="11.54"/>
    <col collapsed="false" customWidth="true" hidden="false" outlineLevel="0" max="9990" min="9990" style="43" width="17.54"/>
    <col collapsed="false" customWidth="false" hidden="false" outlineLevel="0" max="9994" min="9991" style="43" width="11.54"/>
    <col collapsed="false" customWidth="true" hidden="false" outlineLevel="0" max="9995" min="9995" style="43" width="16.54"/>
    <col collapsed="false" customWidth="true" hidden="false" outlineLevel="0" max="9996" min="9996" style="43" width="12.45"/>
    <col collapsed="false" customWidth="true" hidden="false" outlineLevel="0" max="9997" min="9997" style="43" width="11.45"/>
    <col collapsed="false" customWidth="true" hidden="false" outlineLevel="0" max="9998" min="9998" style="43" width="16.45"/>
    <col collapsed="false" customWidth="true" hidden="false" outlineLevel="0" max="9999" min="9999" style="43" width="16.18"/>
    <col collapsed="false" customWidth="true" hidden="false" outlineLevel="0" max="10000" min="10000" style="43" width="16.45"/>
    <col collapsed="false" customWidth="false" hidden="false" outlineLevel="0" max="10245" min="10001" style="43" width="11.54"/>
    <col collapsed="false" customWidth="true" hidden="false" outlineLevel="0" max="10246" min="10246" style="43" width="17.54"/>
    <col collapsed="false" customWidth="false" hidden="false" outlineLevel="0" max="10250" min="10247" style="43" width="11.54"/>
    <col collapsed="false" customWidth="true" hidden="false" outlineLevel="0" max="10251" min="10251" style="43" width="16.54"/>
    <col collapsed="false" customWidth="true" hidden="false" outlineLevel="0" max="10252" min="10252" style="43" width="12.45"/>
    <col collapsed="false" customWidth="true" hidden="false" outlineLevel="0" max="10253" min="10253" style="43" width="11.45"/>
    <col collapsed="false" customWidth="true" hidden="false" outlineLevel="0" max="10254" min="10254" style="43" width="16.45"/>
    <col collapsed="false" customWidth="true" hidden="false" outlineLevel="0" max="10255" min="10255" style="43" width="16.18"/>
    <col collapsed="false" customWidth="true" hidden="false" outlineLevel="0" max="10256" min="10256" style="43" width="16.45"/>
    <col collapsed="false" customWidth="false" hidden="false" outlineLevel="0" max="10501" min="10257" style="43" width="11.54"/>
    <col collapsed="false" customWidth="true" hidden="false" outlineLevel="0" max="10502" min="10502" style="43" width="17.54"/>
    <col collapsed="false" customWidth="false" hidden="false" outlineLevel="0" max="10506" min="10503" style="43" width="11.54"/>
    <col collapsed="false" customWidth="true" hidden="false" outlineLevel="0" max="10507" min="10507" style="43" width="16.54"/>
    <col collapsed="false" customWidth="true" hidden="false" outlineLevel="0" max="10508" min="10508" style="43" width="12.45"/>
    <col collapsed="false" customWidth="true" hidden="false" outlineLevel="0" max="10509" min="10509" style="43" width="11.45"/>
    <col collapsed="false" customWidth="true" hidden="false" outlineLevel="0" max="10510" min="10510" style="43" width="16.45"/>
    <col collapsed="false" customWidth="true" hidden="false" outlineLevel="0" max="10511" min="10511" style="43" width="16.18"/>
    <col collapsed="false" customWidth="true" hidden="false" outlineLevel="0" max="10512" min="10512" style="43" width="16.45"/>
    <col collapsed="false" customWidth="false" hidden="false" outlineLevel="0" max="10757" min="10513" style="43" width="11.54"/>
    <col collapsed="false" customWidth="true" hidden="false" outlineLevel="0" max="10758" min="10758" style="43" width="17.54"/>
    <col collapsed="false" customWidth="false" hidden="false" outlineLevel="0" max="10762" min="10759" style="43" width="11.54"/>
    <col collapsed="false" customWidth="true" hidden="false" outlineLevel="0" max="10763" min="10763" style="43" width="16.54"/>
    <col collapsed="false" customWidth="true" hidden="false" outlineLevel="0" max="10764" min="10764" style="43" width="12.45"/>
    <col collapsed="false" customWidth="true" hidden="false" outlineLevel="0" max="10765" min="10765" style="43" width="11.45"/>
    <col collapsed="false" customWidth="true" hidden="false" outlineLevel="0" max="10766" min="10766" style="43" width="16.45"/>
    <col collapsed="false" customWidth="true" hidden="false" outlineLevel="0" max="10767" min="10767" style="43" width="16.18"/>
    <col collapsed="false" customWidth="true" hidden="false" outlineLevel="0" max="10768" min="10768" style="43" width="16.45"/>
    <col collapsed="false" customWidth="false" hidden="false" outlineLevel="0" max="11013" min="10769" style="43" width="11.54"/>
    <col collapsed="false" customWidth="true" hidden="false" outlineLevel="0" max="11014" min="11014" style="43" width="17.54"/>
    <col collapsed="false" customWidth="false" hidden="false" outlineLevel="0" max="11018" min="11015" style="43" width="11.54"/>
    <col collapsed="false" customWidth="true" hidden="false" outlineLevel="0" max="11019" min="11019" style="43" width="16.54"/>
    <col collapsed="false" customWidth="true" hidden="false" outlineLevel="0" max="11020" min="11020" style="43" width="12.45"/>
    <col collapsed="false" customWidth="true" hidden="false" outlineLevel="0" max="11021" min="11021" style="43" width="11.45"/>
    <col collapsed="false" customWidth="true" hidden="false" outlineLevel="0" max="11022" min="11022" style="43" width="16.45"/>
    <col collapsed="false" customWidth="true" hidden="false" outlineLevel="0" max="11023" min="11023" style="43" width="16.18"/>
    <col collapsed="false" customWidth="true" hidden="false" outlineLevel="0" max="11024" min="11024" style="43" width="16.45"/>
    <col collapsed="false" customWidth="false" hidden="false" outlineLevel="0" max="11269" min="11025" style="43" width="11.54"/>
    <col collapsed="false" customWidth="true" hidden="false" outlineLevel="0" max="11270" min="11270" style="43" width="17.54"/>
    <col collapsed="false" customWidth="false" hidden="false" outlineLevel="0" max="11274" min="11271" style="43" width="11.54"/>
    <col collapsed="false" customWidth="true" hidden="false" outlineLevel="0" max="11275" min="11275" style="43" width="16.54"/>
    <col collapsed="false" customWidth="true" hidden="false" outlineLevel="0" max="11276" min="11276" style="43" width="12.45"/>
    <col collapsed="false" customWidth="true" hidden="false" outlineLevel="0" max="11277" min="11277" style="43" width="11.45"/>
    <col collapsed="false" customWidth="true" hidden="false" outlineLevel="0" max="11278" min="11278" style="43" width="16.45"/>
    <col collapsed="false" customWidth="true" hidden="false" outlineLevel="0" max="11279" min="11279" style="43" width="16.18"/>
    <col collapsed="false" customWidth="true" hidden="false" outlineLevel="0" max="11280" min="11280" style="43" width="16.45"/>
    <col collapsed="false" customWidth="false" hidden="false" outlineLevel="0" max="11525" min="11281" style="43" width="11.54"/>
    <col collapsed="false" customWidth="true" hidden="false" outlineLevel="0" max="11526" min="11526" style="43" width="17.54"/>
    <col collapsed="false" customWidth="false" hidden="false" outlineLevel="0" max="11530" min="11527" style="43" width="11.54"/>
    <col collapsed="false" customWidth="true" hidden="false" outlineLevel="0" max="11531" min="11531" style="43" width="16.54"/>
    <col collapsed="false" customWidth="true" hidden="false" outlineLevel="0" max="11532" min="11532" style="43" width="12.45"/>
    <col collapsed="false" customWidth="true" hidden="false" outlineLevel="0" max="11533" min="11533" style="43" width="11.45"/>
    <col collapsed="false" customWidth="true" hidden="false" outlineLevel="0" max="11534" min="11534" style="43" width="16.45"/>
    <col collapsed="false" customWidth="true" hidden="false" outlineLevel="0" max="11535" min="11535" style="43" width="16.18"/>
    <col collapsed="false" customWidth="true" hidden="false" outlineLevel="0" max="11536" min="11536" style="43" width="16.45"/>
    <col collapsed="false" customWidth="false" hidden="false" outlineLevel="0" max="11781" min="11537" style="43" width="11.54"/>
    <col collapsed="false" customWidth="true" hidden="false" outlineLevel="0" max="11782" min="11782" style="43" width="17.54"/>
    <col collapsed="false" customWidth="false" hidden="false" outlineLevel="0" max="11786" min="11783" style="43" width="11.54"/>
    <col collapsed="false" customWidth="true" hidden="false" outlineLevel="0" max="11787" min="11787" style="43" width="16.54"/>
    <col collapsed="false" customWidth="true" hidden="false" outlineLevel="0" max="11788" min="11788" style="43" width="12.45"/>
    <col collapsed="false" customWidth="true" hidden="false" outlineLevel="0" max="11789" min="11789" style="43" width="11.45"/>
    <col collapsed="false" customWidth="true" hidden="false" outlineLevel="0" max="11790" min="11790" style="43" width="16.45"/>
    <col collapsed="false" customWidth="true" hidden="false" outlineLevel="0" max="11791" min="11791" style="43" width="16.18"/>
    <col collapsed="false" customWidth="true" hidden="false" outlineLevel="0" max="11792" min="11792" style="43" width="16.45"/>
    <col collapsed="false" customWidth="false" hidden="false" outlineLevel="0" max="12037" min="11793" style="43" width="11.54"/>
    <col collapsed="false" customWidth="true" hidden="false" outlineLevel="0" max="12038" min="12038" style="43" width="17.54"/>
    <col collapsed="false" customWidth="false" hidden="false" outlineLevel="0" max="12042" min="12039" style="43" width="11.54"/>
    <col collapsed="false" customWidth="true" hidden="false" outlineLevel="0" max="12043" min="12043" style="43" width="16.54"/>
    <col collapsed="false" customWidth="true" hidden="false" outlineLevel="0" max="12044" min="12044" style="43" width="12.45"/>
    <col collapsed="false" customWidth="true" hidden="false" outlineLevel="0" max="12045" min="12045" style="43" width="11.45"/>
    <col collapsed="false" customWidth="true" hidden="false" outlineLevel="0" max="12046" min="12046" style="43" width="16.45"/>
    <col collapsed="false" customWidth="true" hidden="false" outlineLevel="0" max="12047" min="12047" style="43" width="16.18"/>
    <col collapsed="false" customWidth="true" hidden="false" outlineLevel="0" max="12048" min="12048" style="43" width="16.45"/>
    <col collapsed="false" customWidth="false" hidden="false" outlineLevel="0" max="12293" min="12049" style="43" width="11.54"/>
    <col collapsed="false" customWidth="true" hidden="false" outlineLevel="0" max="12294" min="12294" style="43" width="17.54"/>
    <col collapsed="false" customWidth="false" hidden="false" outlineLevel="0" max="12298" min="12295" style="43" width="11.54"/>
    <col collapsed="false" customWidth="true" hidden="false" outlineLevel="0" max="12299" min="12299" style="43" width="16.54"/>
    <col collapsed="false" customWidth="true" hidden="false" outlineLevel="0" max="12300" min="12300" style="43" width="12.45"/>
    <col collapsed="false" customWidth="true" hidden="false" outlineLevel="0" max="12301" min="12301" style="43" width="11.45"/>
    <col collapsed="false" customWidth="true" hidden="false" outlineLevel="0" max="12302" min="12302" style="43" width="16.45"/>
    <col collapsed="false" customWidth="true" hidden="false" outlineLevel="0" max="12303" min="12303" style="43" width="16.18"/>
    <col collapsed="false" customWidth="true" hidden="false" outlineLevel="0" max="12304" min="12304" style="43" width="16.45"/>
    <col collapsed="false" customWidth="false" hidden="false" outlineLevel="0" max="12549" min="12305" style="43" width="11.54"/>
    <col collapsed="false" customWidth="true" hidden="false" outlineLevel="0" max="12550" min="12550" style="43" width="17.54"/>
    <col collapsed="false" customWidth="false" hidden="false" outlineLevel="0" max="12554" min="12551" style="43" width="11.54"/>
    <col collapsed="false" customWidth="true" hidden="false" outlineLevel="0" max="12555" min="12555" style="43" width="16.54"/>
    <col collapsed="false" customWidth="true" hidden="false" outlineLevel="0" max="12556" min="12556" style="43" width="12.45"/>
    <col collapsed="false" customWidth="true" hidden="false" outlineLevel="0" max="12557" min="12557" style="43" width="11.45"/>
    <col collapsed="false" customWidth="true" hidden="false" outlineLevel="0" max="12558" min="12558" style="43" width="16.45"/>
    <col collapsed="false" customWidth="true" hidden="false" outlineLevel="0" max="12559" min="12559" style="43" width="16.18"/>
    <col collapsed="false" customWidth="true" hidden="false" outlineLevel="0" max="12560" min="12560" style="43" width="16.45"/>
    <col collapsed="false" customWidth="false" hidden="false" outlineLevel="0" max="12805" min="12561" style="43" width="11.54"/>
    <col collapsed="false" customWidth="true" hidden="false" outlineLevel="0" max="12806" min="12806" style="43" width="17.54"/>
    <col collapsed="false" customWidth="false" hidden="false" outlineLevel="0" max="12810" min="12807" style="43" width="11.54"/>
    <col collapsed="false" customWidth="true" hidden="false" outlineLevel="0" max="12811" min="12811" style="43" width="16.54"/>
    <col collapsed="false" customWidth="true" hidden="false" outlineLevel="0" max="12812" min="12812" style="43" width="12.45"/>
    <col collapsed="false" customWidth="true" hidden="false" outlineLevel="0" max="12813" min="12813" style="43" width="11.45"/>
    <col collapsed="false" customWidth="true" hidden="false" outlineLevel="0" max="12814" min="12814" style="43" width="16.45"/>
    <col collapsed="false" customWidth="true" hidden="false" outlineLevel="0" max="12815" min="12815" style="43" width="16.18"/>
    <col collapsed="false" customWidth="true" hidden="false" outlineLevel="0" max="12816" min="12816" style="43" width="16.45"/>
    <col collapsed="false" customWidth="false" hidden="false" outlineLevel="0" max="13061" min="12817" style="43" width="11.54"/>
    <col collapsed="false" customWidth="true" hidden="false" outlineLevel="0" max="13062" min="13062" style="43" width="17.54"/>
    <col collapsed="false" customWidth="false" hidden="false" outlineLevel="0" max="13066" min="13063" style="43" width="11.54"/>
    <col collapsed="false" customWidth="true" hidden="false" outlineLevel="0" max="13067" min="13067" style="43" width="16.54"/>
    <col collapsed="false" customWidth="true" hidden="false" outlineLevel="0" max="13068" min="13068" style="43" width="12.45"/>
    <col collapsed="false" customWidth="true" hidden="false" outlineLevel="0" max="13069" min="13069" style="43" width="11.45"/>
    <col collapsed="false" customWidth="true" hidden="false" outlineLevel="0" max="13070" min="13070" style="43" width="16.45"/>
    <col collapsed="false" customWidth="true" hidden="false" outlineLevel="0" max="13071" min="13071" style="43" width="16.18"/>
    <col collapsed="false" customWidth="true" hidden="false" outlineLevel="0" max="13072" min="13072" style="43" width="16.45"/>
    <col collapsed="false" customWidth="false" hidden="false" outlineLevel="0" max="13317" min="13073" style="43" width="11.54"/>
    <col collapsed="false" customWidth="true" hidden="false" outlineLevel="0" max="13318" min="13318" style="43" width="17.54"/>
    <col collapsed="false" customWidth="false" hidden="false" outlineLevel="0" max="13322" min="13319" style="43" width="11.54"/>
    <col collapsed="false" customWidth="true" hidden="false" outlineLevel="0" max="13323" min="13323" style="43" width="16.54"/>
    <col collapsed="false" customWidth="true" hidden="false" outlineLevel="0" max="13324" min="13324" style="43" width="12.45"/>
    <col collapsed="false" customWidth="true" hidden="false" outlineLevel="0" max="13325" min="13325" style="43" width="11.45"/>
    <col collapsed="false" customWidth="true" hidden="false" outlineLevel="0" max="13326" min="13326" style="43" width="16.45"/>
    <col collapsed="false" customWidth="true" hidden="false" outlineLevel="0" max="13327" min="13327" style="43" width="16.18"/>
    <col collapsed="false" customWidth="true" hidden="false" outlineLevel="0" max="13328" min="13328" style="43" width="16.45"/>
    <col collapsed="false" customWidth="false" hidden="false" outlineLevel="0" max="13573" min="13329" style="43" width="11.54"/>
    <col collapsed="false" customWidth="true" hidden="false" outlineLevel="0" max="13574" min="13574" style="43" width="17.54"/>
    <col collapsed="false" customWidth="false" hidden="false" outlineLevel="0" max="13578" min="13575" style="43" width="11.54"/>
    <col collapsed="false" customWidth="true" hidden="false" outlineLevel="0" max="13579" min="13579" style="43" width="16.54"/>
    <col collapsed="false" customWidth="true" hidden="false" outlineLevel="0" max="13580" min="13580" style="43" width="12.45"/>
    <col collapsed="false" customWidth="true" hidden="false" outlineLevel="0" max="13581" min="13581" style="43" width="11.45"/>
    <col collapsed="false" customWidth="true" hidden="false" outlineLevel="0" max="13582" min="13582" style="43" width="16.45"/>
    <col collapsed="false" customWidth="true" hidden="false" outlineLevel="0" max="13583" min="13583" style="43" width="16.18"/>
    <col collapsed="false" customWidth="true" hidden="false" outlineLevel="0" max="13584" min="13584" style="43" width="16.45"/>
    <col collapsed="false" customWidth="false" hidden="false" outlineLevel="0" max="13829" min="13585" style="43" width="11.54"/>
    <col collapsed="false" customWidth="true" hidden="false" outlineLevel="0" max="13830" min="13830" style="43" width="17.54"/>
    <col collapsed="false" customWidth="false" hidden="false" outlineLevel="0" max="13834" min="13831" style="43" width="11.54"/>
    <col collapsed="false" customWidth="true" hidden="false" outlineLevel="0" max="13835" min="13835" style="43" width="16.54"/>
    <col collapsed="false" customWidth="true" hidden="false" outlineLevel="0" max="13836" min="13836" style="43" width="12.45"/>
    <col collapsed="false" customWidth="true" hidden="false" outlineLevel="0" max="13837" min="13837" style="43" width="11.45"/>
    <col collapsed="false" customWidth="true" hidden="false" outlineLevel="0" max="13838" min="13838" style="43" width="16.45"/>
    <col collapsed="false" customWidth="true" hidden="false" outlineLevel="0" max="13839" min="13839" style="43" width="16.18"/>
    <col collapsed="false" customWidth="true" hidden="false" outlineLevel="0" max="13840" min="13840" style="43" width="16.45"/>
    <col collapsed="false" customWidth="false" hidden="false" outlineLevel="0" max="14085" min="13841" style="43" width="11.54"/>
    <col collapsed="false" customWidth="true" hidden="false" outlineLevel="0" max="14086" min="14086" style="43" width="17.54"/>
    <col collapsed="false" customWidth="false" hidden="false" outlineLevel="0" max="14090" min="14087" style="43" width="11.54"/>
    <col collapsed="false" customWidth="true" hidden="false" outlineLevel="0" max="14091" min="14091" style="43" width="16.54"/>
    <col collapsed="false" customWidth="true" hidden="false" outlineLevel="0" max="14092" min="14092" style="43" width="12.45"/>
    <col collapsed="false" customWidth="true" hidden="false" outlineLevel="0" max="14093" min="14093" style="43" width="11.45"/>
    <col collapsed="false" customWidth="true" hidden="false" outlineLevel="0" max="14094" min="14094" style="43" width="16.45"/>
    <col collapsed="false" customWidth="true" hidden="false" outlineLevel="0" max="14095" min="14095" style="43" width="16.18"/>
    <col collapsed="false" customWidth="true" hidden="false" outlineLevel="0" max="14096" min="14096" style="43" width="16.45"/>
    <col collapsed="false" customWidth="false" hidden="false" outlineLevel="0" max="14341" min="14097" style="43" width="11.54"/>
    <col collapsed="false" customWidth="true" hidden="false" outlineLevel="0" max="14342" min="14342" style="43" width="17.54"/>
    <col collapsed="false" customWidth="false" hidden="false" outlineLevel="0" max="14346" min="14343" style="43" width="11.54"/>
    <col collapsed="false" customWidth="true" hidden="false" outlineLevel="0" max="14347" min="14347" style="43" width="16.54"/>
    <col collapsed="false" customWidth="true" hidden="false" outlineLevel="0" max="14348" min="14348" style="43" width="12.45"/>
    <col collapsed="false" customWidth="true" hidden="false" outlineLevel="0" max="14349" min="14349" style="43" width="11.45"/>
    <col collapsed="false" customWidth="true" hidden="false" outlineLevel="0" max="14350" min="14350" style="43" width="16.45"/>
    <col collapsed="false" customWidth="true" hidden="false" outlineLevel="0" max="14351" min="14351" style="43" width="16.18"/>
    <col collapsed="false" customWidth="true" hidden="false" outlineLevel="0" max="14352" min="14352" style="43" width="16.45"/>
    <col collapsed="false" customWidth="false" hidden="false" outlineLevel="0" max="14597" min="14353" style="43" width="11.54"/>
    <col collapsed="false" customWidth="true" hidden="false" outlineLevel="0" max="14598" min="14598" style="43" width="17.54"/>
    <col collapsed="false" customWidth="false" hidden="false" outlineLevel="0" max="14602" min="14599" style="43" width="11.54"/>
    <col collapsed="false" customWidth="true" hidden="false" outlineLevel="0" max="14603" min="14603" style="43" width="16.54"/>
    <col collapsed="false" customWidth="true" hidden="false" outlineLevel="0" max="14604" min="14604" style="43" width="12.45"/>
    <col collapsed="false" customWidth="true" hidden="false" outlineLevel="0" max="14605" min="14605" style="43" width="11.45"/>
    <col collapsed="false" customWidth="true" hidden="false" outlineLevel="0" max="14606" min="14606" style="43" width="16.45"/>
    <col collapsed="false" customWidth="true" hidden="false" outlineLevel="0" max="14607" min="14607" style="43" width="16.18"/>
    <col collapsed="false" customWidth="true" hidden="false" outlineLevel="0" max="14608" min="14608" style="43" width="16.45"/>
    <col collapsed="false" customWidth="false" hidden="false" outlineLevel="0" max="14853" min="14609" style="43" width="11.54"/>
    <col collapsed="false" customWidth="true" hidden="false" outlineLevel="0" max="14854" min="14854" style="43" width="17.54"/>
    <col collapsed="false" customWidth="false" hidden="false" outlineLevel="0" max="14858" min="14855" style="43" width="11.54"/>
    <col collapsed="false" customWidth="true" hidden="false" outlineLevel="0" max="14859" min="14859" style="43" width="16.54"/>
    <col collapsed="false" customWidth="true" hidden="false" outlineLevel="0" max="14860" min="14860" style="43" width="12.45"/>
    <col collapsed="false" customWidth="true" hidden="false" outlineLevel="0" max="14861" min="14861" style="43" width="11.45"/>
    <col collapsed="false" customWidth="true" hidden="false" outlineLevel="0" max="14862" min="14862" style="43" width="16.45"/>
    <col collapsed="false" customWidth="true" hidden="false" outlineLevel="0" max="14863" min="14863" style="43" width="16.18"/>
    <col collapsed="false" customWidth="true" hidden="false" outlineLevel="0" max="14864" min="14864" style="43" width="16.45"/>
    <col collapsed="false" customWidth="false" hidden="false" outlineLevel="0" max="15109" min="14865" style="43" width="11.54"/>
    <col collapsed="false" customWidth="true" hidden="false" outlineLevel="0" max="15110" min="15110" style="43" width="17.54"/>
    <col collapsed="false" customWidth="false" hidden="false" outlineLevel="0" max="15114" min="15111" style="43" width="11.54"/>
    <col collapsed="false" customWidth="true" hidden="false" outlineLevel="0" max="15115" min="15115" style="43" width="16.54"/>
    <col collapsed="false" customWidth="true" hidden="false" outlineLevel="0" max="15116" min="15116" style="43" width="12.45"/>
    <col collapsed="false" customWidth="true" hidden="false" outlineLevel="0" max="15117" min="15117" style="43" width="11.45"/>
    <col collapsed="false" customWidth="true" hidden="false" outlineLevel="0" max="15118" min="15118" style="43" width="16.45"/>
    <col collapsed="false" customWidth="true" hidden="false" outlineLevel="0" max="15119" min="15119" style="43" width="16.18"/>
    <col collapsed="false" customWidth="true" hidden="false" outlineLevel="0" max="15120" min="15120" style="43" width="16.45"/>
    <col collapsed="false" customWidth="false" hidden="false" outlineLevel="0" max="15365" min="15121" style="43" width="11.54"/>
    <col collapsed="false" customWidth="true" hidden="false" outlineLevel="0" max="15366" min="15366" style="43" width="17.54"/>
    <col collapsed="false" customWidth="false" hidden="false" outlineLevel="0" max="15370" min="15367" style="43" width="11.54"/>
    <col collapsed="false" customWidth="true" hidden="false" outlineLevel="0" max="15371" min="15371" style="43" width="16.54"/>
    <col collapsed="false" customWidth="true" hidden="false" outlineLevel="0" max="15372" min="15372" style="43" width="12.45"/>
    <col collapsed="false" customWidth="true" hidden="false" outlineLevel="0" max="15373" min="15373" style="43" width="11.45"/>
    <col collapsed="false" customWidth="true" hidden="false" outlineLevel="0" max="15374" min="15374" style="43" width="16.45"/>
    <col collapsed="false" customWidth="true" hidden="false" outlineLevel="0" max="15375" min="15375" style="43" width="16.18"/>
    <col collapsed="false" customWidth="true" hidden="false" outlineLevel="0" max="15376" min="15376" style="43" width="16.45"/>
    <col collapsed="false" customWidth="false" hidden="false" outlineLevel="0" max="15621" min="15377" style="43" width="11.54"/>
    <col collapsed="false" customWidth="true" hidden="false" outlineLevel="0" max="15622" min="15622" style="43" width="17.54"/>
    <col collapsed="false" customWidth="false" hidden="false" outlineLevel="0" max="15626" min="15623" style="43" width="11.54"/>
    <col collapsed="false" customWidth="true" hidden="false" outlineLevel="0" max="15627" min="15627" style="43" width="16.54"/>
    <col collapsed="false" customWidth="true" hidden="false" outlineLevel="0" max="15628" min="15628" style="43" width="12.45"/>
    <col collapsed="false" customWidth="true" hidden="false" outlineLevel="0" max="15629" min="15629" style="43" width="11.45"/>
    <col collapsed="false" customWidth="true" hidden="false" outlineLevel="0" max="15630" min="15630" style="43" width="16.45"/>
    <col collapsed="false" customWidth="true" hidden="false" outlineLevel="0" max="15631" min="15631" style="43" width="16.18"/>
    <col collapsed="false" customWidth="true" hidden="false" outlineLevel="0" max="15632" min="15632" style="43" width="16.45"/>
    <col collapsed="false" customWidth="false" hidden="false" outlineLevel="0" max="15877" min="15633" style="43" width="11.54"/>
    <col collapsed="false" customWidth="true" hidden="false" outlineLevel="0" max="15878" min="15878" style="43" width="17.54"/>
    <col collapsed="false" customWidth="false" hidden="false" outlineLevel="0" max="15882" min="15879" style="43" width="11.54"/>
    <col collapsed="false" customWidth="true" hidden="false" outlineLevel="0" max="15883" min="15883" style="43" width="16.54"/>
    <col collapsed="false" customWidth="true" hidden="false" outlineLevel="0" max="15884" min="15884" style="43" width="12.45"/>
    <col collapsed="false" customWidth="true" hidden="false" outlineLevel="0" max="15885" min="15885" style="43" width="11.45"/>
    <col collapsed="false" customWidth="true" hidden="false" outlineLevel="0" max="15886" min="15886" style="43" width="16.45"/>
    <col collapsed="false" customWidth="true" hidden="false" outlineLevel="0" max="15887" min="15887" style="43" width="16.18"/>
    <col collapsed="false" customWidth="true" hidden="false" outlineLevel="0" max="15888" min="15888" style="43" width="16.45"/>
    <col collapsed="false" customWidth="false" hidden="false" outlineLevel="0" max="16133" min="15889" style="43" width="11.54"/>
    <col collapsed="false" customWidth="true" hidden="false" outlineLevel="0" max="16134" min="16134" style="43" width="17.54"/>
    <col collapsed="false" customWidth="false" hidden="false" outlineLevel="0" max="16138" min="16135" style="43" width="11.54"/>
    <col collapsed="false" customWidth="true" hidden="false" outlineLevel="0" max="16139" min="16139" style="43" width="16.54"/>
    <col collapsed="false" customWidth="true" hidden="false" outlineLevel="0" max="16140" min="16140" style="43" width="12.45"/>
    <col collapsed="false" customWidth="true" hidden="false" outlineLevel="0" max="16141" min="16141" style="43" width="11.45"/>
    <col collapsed="false" customWidth="true" hidden="false" outlineLevel="0" max="16142" min="16142" style="43" width="16.45"/>
    <col collapsed="false" customWidth="true" hidden="false" outlineLevel="0" max="16143" min="16143" style="43" width="16.18"/>
    <col collapsed="false" customWidth="true" hidden="false" outlineLevel="0" max="16144" min="16144" style="43" width="16.45"/>
    <col collapsed="false" customWidth="false" hidden="false" outlineLevel="0" max="16384" min="16145" style="43" width="11.54"/>
  </cols>
  <sheetData>
    <row r="1" customFormat="false" ht="63.75" hidden="false" customHeight="true" outlineLevel="0" collapsed="false">
      <c r="A1" s="46" t="s">
        <v>682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customFormat="false" ht="7.5" hidden="false" customHeight="true" outlineLevel="0" collapsed="false">
      <c r="B2" s="47"/>
    </row>
    <row r="3" customFormat="false" ht="27.75" hidden="false" customHeight="true" outlineLevel="0" collapsed="false">
      <c r="A3" s="48" t="s">
        <v>683</v>
      </c>
      <c r="B3" s="48"/>
      <c r="C3" s="49" t="s">
        <v>684</v>
      </c>
      <c r="D3" s="49"/>
      <c r="E3" s="49"/>
      <c r="F3" s="49"/>
      <c r="G3" s="49"/>
      <c r="H3" s="49"/>
      <c r="I3" s="50"/>
      <c r="J3" s="51" t="s">
        <v>685</v>
      </c>
      <c r="K3" s="51"/>
      <c r="L3" s="52"/>
      <c r="M3" s="52"/>
      <c r="N3" s="52"/>
      <c r="S3" s="53" t="n">
        <f aca="true">TODAY()</f>
        <v>45963</v>
      </c>
    </row>
    <row r="4" customFormat="false" ht="27.75" hidden="false" customHeight="true" outlineLevel="0" collapsed="false">
      <c r="A4" s="54" t="s">
        <v>686</v>
      </c>
      <c r="B4" s="54"/>
      <c r="C4" s="55" t="s">
        <v>83</v>
      </c>
      <c r="D4" s="55"/>
      <c r="E4" s="55"/>
      <c r="F4" s="55"/>
      <c r="G4" s="55"/>
      <c r="H4" s="55"/>
      <c r="J4" s="56" t="s">
        <v>687</v>
      </c>
      <c r="K4" s="56"/>
      <c r="L4" s="57"/>
      <c r="M4" s="57"/>
      <c r="N4" s="57"/>
      <c r="O4" s="58"/>
      <c r="P4" s="58"/>
      <c r="S4" s="59" t="str">
        <f aca="false">HLOOKUP(C4,'BTS ET EPREUVES'!B1:DK3,2,FALSE())</f>
        <v>BTS185</v>
      </c>
      <c r="T4" s="60"/>
    </row>
    <row r="5" customFormat="false" ht="64.5" hidden="false" customHeight="true" outlineLevel="0" collapsed="false">
      <c r="A5" s="54"/>
      <c r="B5" s="54"/>
      <c r="C5" s="55"/>
      <c r="D5" s="55"/>
      <c r="E5" s="55"/>
      <c r="F5" s="55"/>
      <c r="G5" s="55"/>
      <c r="H5" s="55"/>
      <c r="I5" s="61"/>
      <c r="J5" s="56" t="s">
        <v>688</v>
      </c>
      <c r="K5" s="56"/>
      <c r="L5" s="62"/>
      <c r="M5" s="62"/>
      <c r="N5" s="62"/>
      <c r="O5" s="58"/>
      <c r="P5" s="58"/>
      <c r="Q5" s="58"/>
      <c r="S5" s="63" t="str">
        <f aca="false">(L4-2)&amp;" / "&amp;(L4-1)</f>
        <v>-2 / -1</v>
      </c>
      <c r="T5" s="63" t="str">
        <f aca="false">(L4-1)&amp;" / "&amp;L4</f>
        <v>-1 / </v>
      </c>
    </row>
    <row r="6" customFormat="false" ht="33.75" hidden="false" customHeight="true" outlineLevel="0" collapsed="false">
      <c r="J6" s="64" t="s">
        <v>689</v>
      </c>
      <c r="K6" s="64"/>
      <c r="L6" s="65"/>
      <c r="M6" s="65"/>
      <c r="N6" s="65"/>
    </row>
    <row r="7" customFormat="false" ht="48" hidden="false" customHeight="true" outlineLevel="0" collapsed="false">
      <c r="A7" s="66"/>
      <c r="B7" s="67" t="s">
        <v>690</v>
      </c>
      <c r="C7" s="67" t="s">
        <v>691</v>
      </c>
      <c r="D7" s="67" t="s">
        <v>692</v>
      </c>
      <c r="E7" s="67" t="s">
        <v>693</v>
      </c>
      <c r="F7" s="67" t="s">
        <v>694</v>
      </c>
      <c r="G7" s="67" t="s">
        <v>695</v>
      </c>
      <c r="H7" s="68" t="s">
        <v>696</v>
      </c>
      <c r="K7" s="69" t="s">
        <v>697</v>
      </c>
      <c r="L7" s="69"/>
      <c r="M7" s="69"/>
      <c r="N7" s="69"/>
      <c r="S7" s="60" t="s">
        <v>698</v>
      </c>
    </row>
    <row r="8" s="76" customFormat="true" ht="21.75" hidden="false" customHeight="true" outlineLevel="0" collapsed="false">
      <c r="A8" s="70" t="s">
        <v>699</v>
      </c>
      <c r="B8" s="71"/>
      <c r="C8" s="72"/>
      <c r="D8" s="73"/>
      <c r="E8" s="71"/>
      <c r="F8" s="74"/>
      <c r="G8" s="71"/>
      <c r="H8" s="75"/>
      <c r="K8" s="77" t="s">
        <v>700</v>
      </c>
      <c r="L8" s="77"/>
      <c r="M8" s="77"/>
      <c r="N8" s="77"/>
      <c r="R8" s="78"/>
      <c r="S8" s="79" t="n">
        <f aca="false">IF(LEN(F8)&lt;&gt;15,0,1)</f>
        <v>0</v>
      </c>
      <c r="T8" s="78"/>
      <c r="AA8" s="80" t="s">
        <v>701</v>
      </c>
    </row>
    <row r="9" s="76" customFormat="true" ht="21.75" hidden="false" customHeight="true" outlineLevel="0" collapsed="false">
      <c r="A9" s="81" t="s">
        <v>702</v>
      </c>
      <c r="B9" s="72"/>
      <c r="C9" s="72"/>
      <c r="D9" s="82"/>
      <c r="E9" s="72"/>
      <c r="F9" s="74"/>
      <c r="G9" s="72"/>
      <c r="H9" s="83"/>
      <c r="K9" s="84" t="s">
        <v>703</v>
      </c>
      <c r="L9" s="85" t="s">
        <v>704</v>
      </c>
      <c r="M9" s="86" t="s">
        <v>705</v>
      </c>
      <c r="N9" s="87" t="s">
        <v>706</v>
      </c>
      <c r="R9" s="78"/>
      <c r="S9" s="79" t="n">
        <f aca="false">IF(LEN(F9)&lt;&gt;15,0,1)</f>
        <v>0</v>
      </c>
      <c r="T9" s="78"/>
      <c r="AA9" s="80" t="s">
        <v>707</v>
      </c>
    </row>
    <row r="10" s="76" customFormat="true" ht="21.75" hidden="false" customHeight="true" outlineLevel="0" collapsed="false">
      <c r="A10" s="81" t="s">
        <v>708</v>
      </c>
      <c r="B10" s="72"/>
      <c r="C10" s="72"/>
      <c r="D10" s="82"/>
      <c r="E10" s="72"/>
      <c r="F10" s="74"/>
      <c r="G10" s="72"/>
      <c r="H10" s="83"/>
      <c r="K10" s="84"/>
      <c r="L10" s="85"/>
      <c r="M10" s="86"/>
      <c r="N10" s="87"/>
      <c r="R10" s="78"/>
      <c r="S10" s="79" t="n">
        <f aca="false">IF(LEN(F10)&lt;&gt;15,0,1)</f>
        <v>0</v>
      </c>
      <c r="T10" s="78"/>
    </row>
    <row r="11" s="76" customFormat="true" ht="21.75" hidden="false" customHeight="true" outlineLevel="0" collapsed="false">
      <c r="A11" s="81" t="s">
        <v>709</v>
      </c>
      <c r="B11" s="72"/>
      <c r="C11" s="72"/>
      <c r="D11" s="82"/>
      <c r="E11" s="72"/>
      <c r="F11" s="74"/>
      <c r="G11" s="72"/>
      <c r="H11" s="75"/>
      <c r="J11" s="88" t="s">
        <v>710</v>
      </c>
      <c r="K11" s="89" t="n">
        <f aca="false">L4-1</f>
        <v>-1</v>
      </c>
      <c r="L11" s="90"/>
      <c r="M11" s="91"/>
      <c r="N11" s="92" t="str">
        <f aca="false">IFERROR(M11/L11,"")</f>
        <v/>
      </c>
      <c r="R11" s="78"/>
      <c r="S11" s="79" t="n">
        <f aca="false">IF(LEN(F11)&lt;&gt;15,0,1)</f>
        <v>0</v>
      </c>
      <c r="T11" s="78"/>
    </row>
    <row r="12" s="76" customFormat="true" ht="21.75" hidden="false" customHeight="true" outlineLevel="0" collapsed="false">
      <c r="A12" s="81" t="s">
        <v>711</v>
      </c>
      <c r="B12" s="72"/>
      <c r="C12" s="72"/>
      <c r="D12" s="82"/>
      <c r="E12" s="72"/>
      <c r="F12" s="74"/>
      <c r="G12" s="72"/>
      <c r="H12" s="83"/>
      <c r="J12" s="88" t="s">
        <v>712</v>
      </c>
      <c r="K12" s="93" t="n">
        <f aca="false">K11-1</f>
        <v>-2</v>
      </c>
      <c r="L12" s="94"/>
      <c r="M12" s="95"/>
      <c r="N12" s="96" t="str">
        <f aca="false">IFERROR(M12/L12,"")</f>
        <v/>
      </c>
      <c r="R12" s="78"/>
      <c r="S12" s="79" t="n">
        <f aca="false">IF(LEN(F12)&lt;&gt;15,0,1)</f>
        <v>0</v>
      </c>
      <c r="T12" s="78"/>
    </row>
    <row r="13" s="76" customFormat="true" ht="21.75" hidden="false" customHeight="true" outlineLevel="0" collapsed="false">
      <c r="A13" s="81" t="s">
        <v>713</v>
      </c>
      <c r="B13" s="72"/>
      <c r="C13" s="72"/>
      <c r="D13" s="82"/>
      <c r="E13" s="72"/>
      <c r="F13" s="74"/>
      <c r="G13" s="72"/>
      <c r="H13" s="83"/>
      <c r="J13" s="88" t="s">
        <v>714</v>
      </c>
      <c r="K13" s="93" t="n">
        <f aca="false">K12-1</f>
        <v>-3</v>
      </c>
      <c r="L13" s="94"/>
      <c r="M13" s="95"/>
      <c r="N13" s="96" t="str">
        <f aca="false">IFERROR(M13/L13,"")</f>
        <v/>
      </c>
      <c r="R13" s="78"/>
      <c r="S13" s="79" t="n">
        <f aca="false">IF(LEN(F13)&lt;&gt;15,0,1)</f>
        <v>0</v>
      </c>
      <c r="T13" s="78"/>
    </row>
    <row r="14" s="76" customFormat="true" ht="21.75" hidden="false" customHeight="true" outlineLevel="0" collapsed="false">
      <c r="A14" s="81" t="s">
        <v>715</v>
      </c>
      <c r="B14" s="72"/>
      <c r="C14" s="72"/>
      <c r="D14" s="82"/>
      <c r="E14" s="72"/>
      <c r="F14" s="74"/>
      <c r="G14" s="72"/>
      <c r="H14" s="75"/>
      <c r="J14" s="88" t="s">
        <v>716</v>
      </c>
      <c r="K14" s="93" t="n">
        <f aca="false">K13-1</f>
        <v>-4</v>
      </c>
      <c r="L14" s="94"/>
      <c r="M14" s="95"/>
      <c r="N14" s="96" t="str">
        <f aca="false">IFERROR(M14/L14,"")</f>
        <v/>
      </c>
      <c r="R14" s="78"/>
      <c r="S14" s="79" t="n">
        <f aca="false">IF(LEN(F14)&lt;&gt;15,0,1)</f>
        <v>0</v>
      </c>
      <c r="T14" s="78"/>
    </row>
    <row r="15" s="76" customFormat="true" ht="21.75" hidden="false" customHeight="true" outlineLevel="0" collapsed="false">
      <c r="A15" s="81" t="s">
        <v>717</v>
      </c>
      <c r="B15" s="72"/>
      <c r="C15" s="72"/>
      <c r="D15" s="82"/>
      <c r="E15" s="72"/>
      <c r="F15" s="74"/>
      <c r="G15" s="72"/>
      <c r="H15" s="83"/>
      <c r="J15" s="88" t="s">
        <v>718</v>
      </c>
      <c r="K15" s="97" t="n">
        <f aca="false">K14-1</f>
        <v>-5</v>
      </c>
      <c r="L15" s="98"/>
      <c r="M15" s="99"/>
      <c r="N15" s="100" t="str">
        <f aca="false">IFERROR(M15/L15,"")</f>
        <v/>
      </c>
      <c r="R15" s="78"/>
      <c r="S15" s="79" t="n">
        <f aca="false">IF(LEN(F15)&lt;&gt;15,0,1)</f>
        <v>0</v>
      </c>
      <c r="T15" s="78"/>
    </row>
    <row r="16" s="76" customFormat="true" ht="21.75" hidden="false" customHeight="true" outlineLevel="0" collapsed="false">
      <c r="A16" s="81" t="s">
        <v>719</v>
      </c>
      <c r="B16" s="72"/>
      <c r="C16" s="72"/>
      <c r="D16" s="82"/>
      <c r="E16" s="72"/>
      <c r="F16" s="74"/>
      <c r="G16" s="72"/>
      <c r="H16" s="83"/>
      <c r="R16" s="78"/>
      <c r="S16" s="79" t="n">
        <f aca="false">IF(LEN(F16)&lt;&gt;15,0,1)</f>
        <v>0</v>
      </c>
      <c r="T16" s="78"/>
    </row>
    <row r="17" s="76" customFormat="true" ht="21.75" hidden="false" customHeight="true" outlineLevel="0" collapsed="false">
      <c r="A17" s="81" t="s">
        <v>720</v>
      </c>
      <c r="B17" s="72"/>
      <c r="C17" s="72"/>
      <c r="D17" s="82"/>
      <c r="E17" s="72"/>
      <c r="F17" s="74"/>
      <c r="G17" s="72"/>
      <c r="H17" s="75"/>
      <c r="R17" s="78"/>
      <c r="S17" s="79" t="n">
        <f aca="false">IF(LEN(F17)&lt;&gt;15,0,1)</f>
        <v>0</v>
      </c>
      <c r="T17" s="78"/>
    </row>
    <row r="18" s="76" customFormat="true" ht="21.75" hidden="false" customHeight="true" outlineLevel="0" collapsed="false">
      <c r="A18" s="81" t="s">
        <v>721</v>
      </c>
      <c r="B18" s="72"/>
      <c r="C18" s="72"/>
      <c r="D18" s="82"/>
      <c r="E18" s="72"/>
      <c r="F18" s="74"/>
      <c r="G18" s="72"/>
      <c r="H18" s="83"/>
      <c r="R18" s="78"/>
      <c r="S18" s="79" t="n">
        <f aca="false">IF(LEN(F18)&lt;&gt;15,0,1)</f>
        <v>0</v>
      </c>
      <c r="T18" s="78"/>
    </row>
    <row r="19" s="76" customFormat="true" ht="21.75" hidden="false" customHeight="true" outlineLevel="0" collapsed="false">
      <c r="A19" s="81" t="s">
        <v>722</v>
      </c>
      <c r="B19" s="72"/>
      <c r="C19" s="72"/>
      <c r="D19" s="82"/>
      <c r="E19" s="72"/>
      <c r="F19" s="74"/>
      <c r="G19" s="72"/>
      <c r="H19" s="83"/>
      <c r="R19" s="78"/>
      <c r="S19" s="79" t="n">
        <f aca="false">IF(LEN(F19)&lt;&gt;15,0,1)</f>
        <v>0</v>
      </c>
      <c r="T19" s="78"/>
    </row>
    <row r="20" s="76" customFormat="true" ht="21.75" hidden="false" customHeight="true" outlineLevel="0" collapsed="false">
      <c r="A20" s="81" t="s">
        <v>723</v>
      </c>
      <c r="B20" s="72"/>
      <c r="C20" s="72"/>
      <c r="D20" s="82"/>
      <c r="E20" s="72"/>
      <c r="F20" s="74"/>
      <c r="G20" s="72"/>
      <c r="H20" s="75"/>
      <c r="R20" s="78"/>
      <c r="S20" s="79" t="n">
        <f aca="false">IF(LEN(F20)&lt;&gt;15,0,1)</f>
        <v>0</v>
      </c>
      <c r="T20" s="78"/>
    </row>
    <row r="21" s="76" customFormat="true" ht="21.75" hidden="false" customHeight="true" outlineLevel="0" collapsed="false">
      <c r="A21" s="81" t="s">
        <v>724</v>
      </c>
      <c r="B21" s="72"/>
      <c r="C21" s="72"/>
      <c r="D21" s="82"/>
      <c r="E21" s="72"/>
      <c r="F21" s="74"/>
      <c r="G21" s="72"/>
      <c r="H21" s="83"/>
      <c r="R21" s="78"/>
      <c r="S21" s="79" t="n">
        <f aca="false">IF(LEN(F21)&lt;&gt;15,0,1)</f>
        <v>0</v>
      </c>
      <c r="T21" s="78"/>
    </row>
    <row r="22" s="76" customFormat="true" ht="21.75" hidden="false" customHeight="true" outlineLevel="0" collapsed="false">
      <c r="A22" s="81" t="s">
        <v>725</v>
      </c>
      <c r="B22" s="72"/>
      <c r="C22" s="72"/>
      <c r="D22" s="82"/>
      <c r="E22" s="72"/>
      <c r="F22" s="74"/>
      <c r="G22" s="72"/>
      <c r="H22" s="83"/>
      <c r="R22" s="78"/>
      <c r="S22" s="79" t="n">
        <f aca="false">IF(LEN(F22)&lt;&gt;15,0,1)</f>
        <v>0</v>
      </c>
      <c r="T22" s="78"/>
    </row>
    <row r="23" s="76" customFormat="true" ht="21.75" hidden="false" customHeight="true" outlineLevel="0" collapsed="false">
      <c r="A23" s="81" t="s">
        <v>726</v>
      </c>
      <c r="B23" s="72"/>
      <c r="C23" s="72"/>
      <c r="D23" s="82"/>
      <c r="E23" s="72"/>
      <c r="F23" s="74"/>
      <c r="G23" s="72"/>
      <c r="H23" s="75"/>
      <c r="R23" s="78"/>
      <c r="S23" s="79" t="n">
        <f aca="false">IF(LEN(F23)&lt;&gt;15,0,1)</f>
        <v>0</v>
      </c>
      <c r="T23" s="78"/>
    </row>
    <row r="24" s="76" customFormat="true" ht="21.75" hidden="false" customHeight="true" outlineLevel="0" collapsed="false">
      <c r="A24" s="81" t="s">
        <v>727</v>
      </c>
      <c r="B24" s="72"/>
      <c r="C24" s="72"/>
      <c r="D24" s="82"/>
      <c r="E24" s="72"/>
      <c r="F24" s="74"/>
      <c r="G24" s="72"/>
      <c r="H24" s="83"/>
      <c r="R24" s="78"/>
      <c r="S24" s="79" t="n">
        <f aca="false">IF(LEN(F24)&lt;&gt;15,0,1)</f>
        <v>0</v>
      </c>
      <c r="T24" s="78"/>
    </row>
    <row r="25" s="76" customFormat="true" ht="21.75" hidden="false" customHeight="true" outlineLevel="0" collapsed="false">
      <c r="A25" s="81" t="s">
        <v>728</v>
      </c>
      <c r="B25" s="72"/>
      <c r="C25" s="72"/>
      <c r="D25" s="82"/>
      <c r="E25" s="72"/>
      <c r="F25" s="74"/>
      <c r="G25" s="72"/>
      <c r="H25" s="83"/>
      <c r="R25" s="78"/>
      <c r="S25" s="79" t="n">
        <f aca="false">IF(LEN(F25)&lt;&gt;15,0,1)</f>
        <v>0</v>
      </c>
      <c r="T25" s="78"/>
    </row>
    <row r="26" s="76" customFormat="true" ht="21.75" hidden="false" customHeight="true" outlineLevel="0" collapsed="false">
      <c r="A26" s="81" t="s">
        <v>729</v>
      </c>
      <c r="B26" s="72"/>
      <c r="C26" s="72"/>
      <c r="D26" s="82"/>
      <c r="E26" s="72"/>
      <c r="F26" s="74"/>
      <c r="G26" s="72"/>
      <c r="H26" s="75"/>
      <c r="R26" s="78"/>
      <c r="S26" s="79" t="n">
        <f aca="false">IF(LEN(F26)&lt;&gt;15,0,1)</f>
        <v>0</v>
      </c>
      <c r="T26" s="78"/>
    </row>
    <row r="27" s="76" customFormat="true" ht="21.75" hidden="false" customHeight="true" outlineLevel="0" collapsed="false">
      <c r="A27" s="81" t="s">
        <v>730</v>
      </c>
      <c r="B27" s="72"/>
      <c r="C27" s="72"/>
      <c r="D27" s="82"/>
      <c r="E27" s="72"/>
      <c r="F27" s="74"/>
      <c r="G27" s="72"/>
      <c r="H27" s="83"/>
      <c r="R27" s="78"/>
      <c r="S27" s="79" t="n">
        <f aca="false">IF(LEN(F27)&lt;&gt;15,0,1)</f>
        <v>0</v>
      </c>
      <c r="T27" s="78"/>
    </row>
    <row r="28" s="76" customFormat="true" ht="21.75" hidden="false" customHeight="true" outlineLevel="0" collapsed="false">
      <c r="A28" s="81" t="s">
        <v>731</v>
      </c>
      <c r="B28" s="72"/>
      <c r="C28" s="72"/>
      <c r="D28" s="82"/>
      <c r="E28" s="72"/>
      <c r="F28" s="74"/>
      <c r="G28" s="72"/>
      <c r="H28" s="83"/>
      <c r="R28" s="78"/>
      <c r="S28" s="79" t="n">
        <f aca="false">IF(LEN(F28)&lt;&gt;15,0,1)</f>
        <v>0</v>
      </c>
      <c r="T28" s="78"/>
    </row>
    <row r="29" s="76" customFormat="true" ht="21.75" hidden="false" customHeight="true" outlineLevel="0" collapsed="false">
      <c r="A29" s="81" t="s">
        <v>732</v>
      </c>
      <c r="B29" s="72"/>
      <c r="C29" s="72"/>
      <c r="D29" s="82"/>
      <c r="E29" s="72"/>
      <c r="F29" s="74"/>
      <c r="G29" s="72"/>
      <c r="H29" s="75"/>
      <c r="R29" s="78"/>
      <c r="S29" s="79" t="n">
        <f aca="false">IF(LEN(F29)&lt;&gt;15,0,1)</f>
        <v>0</v>
      </c>
      <c r="T29" s="78"/>
    </row>
    <row r="30" s="76" customFormat="true" ht="21.75" hidden="false" customHeight="true" outlineLevel="0" collapsed="false">
      <c r="A30" s="81" t="s">
        <v>733</v>
      </c>
      <c r="B30" s="72"/>
      <c r="C30" s="72"/>
      <c r="D30" s="82"/>
      <c r="E30" s="72"/>
      <c r="F30" s="74"/>
      <c r="G30" s="72"/>
      <c r="H30" s="83"/>
      <c r="R30" s="78"/>
      <c r="S30" s="79" t="n">
        <f aca="false">IF(LEN(F30)&lt;&gt;15,0,1)</f>
        <v>0</v>
      </c>
      <c r="T30" s="78"/>
    </row>
    <row r="31" s="76" customFormat="true" ht="21.75" hidden="false" customHeight="true" outlineLevel="0" collapsed="false">
      <c r="A31" s="81" t="s">
        <v>734</v>
      </c>
      <c r="B31" s="72"/>
      <c r="C31" s="72"/>
      <c r="D31" s="82"/>
      <c r="E31" s="72"/>
      <c r="F31" s="74"/>
      <c r="G31" s="72"/>
      <c r="H31" s="83"/>
      <c r="R31" s="78"/>
      <c r="S31" s="79" t="n">
        <f aca="false">IF(LEN(F31)&lt;&gt;15,0,1)</f>
        <v>0</v>
      </c>
      <c r="T31" s="78"/>
    </row>
    <row r="32" s="76" customFormat="true" ht="21.75" hidden="false" customHeight="true" outlineLevel="0" collapsed="false">
      <c r="A32" s="81" t="s">
        <v>735</v>
      </c>
      <c r="B32" s="72"/>
      <c r="C32" s="72"/>
      <c r="D32" s="82"/>
      <c r="E32" s="72"/>
      <c r="F32" s="74"/>
      <c r="G32" s="72"/>
      <c r="H32" s="75"/>
      <c r="L32" s="101"/>
      <c r="R32" s="78"/>
      <c r="S32" s="79" t="n">
        <f aca="false">IF(LEN(F32)&lt;&gt;15,0,1)</f>
        <v>0</v>
      </c>
      <c r="T32" s="78"/>
    </row>
    <row r="33" s="76" customFormat="true" ht="21.75" hidden="false" customHeight="true" outlineLevel="0" collapsed="false">
      <c r="A33" s="81" t="s">
        <v>736</v>
      </c>
      <c r="B33" s="72"/>
      <c r="C33" s="72"/>
      <c r="D33" s="82"/>
      <c r="E33" s="72"/>
      <c r="F33" s="74"/>
      <c r="G33" s="72"/>
      <c r="H33" s="83"/>
      <c r="L33" s="101"/>
      <c r="R33" s="78"/>
      <c r="S33" s="79" t="n">
        <f aca="false">IF(LEN(F33)&lt;&gt;15,0,1)</f>
        <v>0</v>
      </c>
      <c r="T33" s="78"/>
    </row>
    <row r="34" s="76" customFormat="true" ht="21.75" hidden="false" customHeight="true" outlineLevel="0" collapsed="false">
      <c r="A34" s="81" t="s">
        <v>737</v>
      </c>
      <c r="B34" s="72"/>
      <c r="C34" s="72"/>
      <c r="D34" s="82"/>
      <c r="E34" s="72"/>
      <c r="F34" s="74"/>
      <c r="G34" s="72"/>
      <c r="H34" s="83"/>
      <c r="L34" s="101"/>
      <c r="R34" s="78"/>
      <c r="S34" s="79" t="n">
        <f aca="false">IF(LEN(F34)&lt;&gt;15,0,1)</f>
        <v>0</v>
      </c>
      <c r="T34" s="78"/>
    </row>
    <row r="35" s="76" customFormat="true" ht="21.75" hidden="false" customHeight="true" outlineLevel="0" collapsed="false">
      <c r="A35" s="81" t="s">
        <v>738</v>
      </c>
      <c r="B35" s="72"/>
      <c r="C35" s="72"/>
      <c r="D35" s="82"/>
      <c r="E35" s="72"/>
      <c r="F35" s="74"/>
      <c r="G35" s="72"/>
      <c r="H35" s="75"/>
      <c r="L35" s="101"/>
      <c r="R35" s="78"/>
      <c r="S35" s="79" t="n">
        <f aca="false">IF(LEN(F35)&lt;&gt;15,0,1)</f>
        <v>0</v>
      </c>
      <c r="T35" s="78"/>
    </row>
    <row r="36" s="76" customFormat="true" ht="21.75" hidden="false" customHeight="true" outlineLevel="0" collapsed="false">
      <c r="A36" s="81" t="s">
        <v>739</v>
      </c>
      <c r="B36" s="72"/>
      <c r="C36" s="72"/>
      <c r="D36" s="82"/>
      <c r="E36" s="72"/>
      <c r="F36" s="74"/>
      <c r="G36" s="72"/>
      <c r="H36" s="83"/>
      <c r="L36" s="101"/>
      <c r="R36" s="78"/>
      <c r="S36" s="79" t="n">
        <f aca="false">IF(LEN(F36)&lt;&gt;15,0,1)</f>
        <v>0</v>
      </c>
      <c r="T36" s="78"/>
    </row>
    <row r="37" s="76" customFormat="true" ht="21.75" hidden="false" customHeight="true" outlineLevel="0" collapsed="false">
      <c r="A37" s="81" t="s">
        <v>740</v>
      </c>
      <c r="B37" s="72"/>
      <c r="C37" s="72"/>
      <c r="D37" s="82"/>
      <c r="E37" s="72"/>
      <c r="F37" s="74"/>
      <c r="G37" s="72"/>
      <c r="H37" s="83"/>
      <c r="R37" s="78"/>
      <c r="S37" s="79" t="n">
        <f aca="false">IF(LEN(F37)&lt;&gt;15,0,1)</f>
        <v>0</v>
      </c>
      <c r="T37" s="78"/>
    </row>
    <row r="38" s="76" customFormat="true" ht="21.75" hidden="false" customHeight="true" outlineLevel="0" collapsed="false">
      <c r="A38" s="81" t="s">
        <v>741</v>
      </c>
      <c r="B38" s="72"/>
      <c r="C38" s="72"/>
      <c r="D38" s="82"/>
      <c r="E38" s="72"/>
      <c r="F38" s="74"/>
      <c r="G38" s="72"/>
      <c r="H38" s="75"/>
      <c r="R38" s="78"/>
      <c r="S38" s="79" t="n">
        <f aca="false">IF(LEN(F38)&lt;&gt;15,0,1)</f>
        <v>0</v>
      </c>
      <c r="T38" s="78"/>
    </row>
    <row r="39" s="76" customFormat="true" ht="21.75" hidden="false" customHeight="true" outlineLevel="0" collapsed="false">
      <c r="A39" s="81" t="s">
        <v>742</v>
      </c>
      <c r="B39" s="72"/>
      <c r="C39" s="72"/>
      <c r="D39" s="82"/>
      <c r="E39" s="72"/>
      <c r="F39" s="74"/>
      <c r="G39" s="72"/>
      <c r="H39" s="83"/>
      <c r="R39" s="78"/>
      <c r="S39" s="79" t="n">
        <f aca="false">IF(LEN(F39)&lt;&gt;15,0,1)</f>
        <v>0</v>
      </c>
      <c r="T39" s="78"/>
    </row>
    <row r="40" s="76" customFormat="true" ht="21.75" hidden="false" customHeight="true" outlineLevel="0" collapsed="false">
      <c r="A40" s="81" t="s">
        <v>743</v>
      </c>
      <c r="B40" s="72"/>
      <c r="C40" s="72"/>
      <c r="D40" s="82"/>
      <c r="E40" s="102"/>
      <c r="F40" s="74"/>
      <c r="G40" s="103"/>
      <c r="H40" s="83"/>
      <c r="R40" s="78"/>
      <c r="S40" s="79" t="n">
        <f aca="false">IF(LEN(F40)&lt;&gt;15,0,1)</f>
        <v>0</v>
      </c>
      <c r="T40" s="78"/>
    </row>
    <row r="41" s="76" customFormat="true" ht="21.75" hidden="false" customHeight="true" outlineLevel="0" collapsed="false">
      <c r="A41" s="81" t="s">
        <v>744</v>
      </c>
      <c r="B41" s="72"/>
      <c r="C41" s="72"/>
      <c r="D41" s="104"/>
      <c r="E41" s="72"/>
      <c r="F41" s="74"/>
      <c r="G41" s="103"/>
      <c r="H41" s="75"/>
      <c r="R41" s="78"/>
      <c r="S41" s="79" t="n">
        <f aca="false">IF(LEN(F41)&lt;&gt;15,0,1)</f>
        <v>0</v>
      </c>
      <c r="T41" s="78"/>
    </row>
    <row r="42" s="76" customFormat="true" ht="21.75" hidden="false" customHeight="true" outlineLevel="0" collapsed="false">
      <c r="A42" s="81" t="s">
        <v>745</v>
      </c>
      <c r="B42" s="72"/>
      <c r="C42" s="72"/>
      <c r="D42" s="104"/>
      <c r="E42" s="72"/>
      <c r="F42" s="74"/>
      <c r="G42" s="103"/>
      <c r="H42" s="83"/>
      <c r="R42" s="78"/>
      <c r="S42" s="79" t="n">
        <f aca="false">IF(LEN(F42)&lt;&gt;15,0,1)</f>
        <v>0</v>
      </c>
      <c r="T42" s="78"/>
    </row>
    <row r="43" s="76" customFormat="true" ht="21.75" hidden="false" customHeight="true" outlineLevel="0" collapsed="false">
      <c r="A43" s="81" t="s">
        <v>746</v>
      </c>
      <c r="B43" s="72"/>
      <c r="C43" s="72"/>
      <c r="D43" s="104"/>
      <c r="E43" s="72"/>
      <c r="F43" s="74"/>
      <c r="G43" s="103"/>
      <c r="H43" s="83"/>
      <c r="R43" s="78"/>
      <c r="S43" s="79" t="n">
        <f aca="false">IF(LEN(F43)&lt;&gt;15,0,1)</f>
        <v>0</v>
      </c>
      <c r="T43" s="78"/>
    </row>
    <row r="44" s="76" customFormat="true" ht="21.75" hidden="false" customHeight="true" outlineLevel="0" collapsed="false">
      <c r="A44" s="81" t="s">
        <v>747</v>
      </c>
      <c r="B44" s="72"/>
      <c r="C44" s="72"/>
      <c r="D44" s="104"/>
      <c r="E44" s="72"/>
      <c r="F44" s="74"/>
      <c r="G44" s="103"/>
      <c r="H44" s="75"/>
      <c r="R44" s="78"/>
      <c r="S44" s="79" t="n">
        <f aca="false">IF(LEN(F44)&lt;&gt;15,0,1)</f>
        <v>0</v>
      </c>
      <c r="T44" s="78"/>
    </row>
    <row r="45" s="76" customFormat="true" ht="21.75" hidden="false" customHeight="true" outlineLevel="0" collapsed="false">
      <c r="A45" s="81" t="s">
        <v>748</v>
      </c>
      <c r="B45" s="72"/>
      <c r="C45" s="72"/>
      <c r="D45" s="104"/>
      <c r="E45" s="72"/>
      <c r="F45" s="74"/>
      <c r="G45" s="103"/>
      <c r="H45" s="83"/>
      <c r="R45" s="78"/>
      <c r="S45" s="79" t="n">
        <f aca="false">IF(LEN(F45)&lt;&gt;15,0,1)</f>
        <v>0</v>
      </c>
      <c r="T45" s="78"/>
    </row>
    <row r="46" s="76" customFormat="true" ht="21.75" hidden="false" customHeight="true" outlineLevel="0" collapsed="false">
      <c r="A46" s="81" t="s">
        <v>749</v>
      </c>
      <c r="B46" s="72"/>
      <c r="C46" s="72"/>
      <c r="D46" s="104"/>
      <c r="E46" s="72"/>
      <c r="F46" s="74"/>
      <c r="G46" s="103"/>
      <c r="H46" s="83"/>
      <c r="K46" s="43"/>
      <c r="L46" s="43"/>
      <c r="M46" s="43"/>
      <c r="N46" s="43"/>
      <c r="R46" s="78"/>
      <c r="S46" s="79" t="n">
        <f aca="false">IF(LEN(F46)&lt;&gt;15,0,1)</f>
        <v>0</v>
      </c>
      <c r="T46" s="78"/>
    </row>
    <row r="47" s="76" customFormat="true" ht="21.75" hidden="false" customHeight="true" outlineLevel="0" collapsed="false">
      <c r="A47" s="81" t="s">
        <v>750</v>
      </c>
      <c r="B47" s="72"/>
      <c r="C47" s="72"/>
      <c r="D47" s="104"/>
      <c r="E47" s="72"/>
      <c r="F47" s="74"/>
      <c r="G47" s="103"/>
      <c r="H47" s="75"/>
      <c r="K47" s="43"/>
      <c r="L47" s="43"/>
      <c r="M47" s="43"/>
      <c r="N47" s="43"/>
      <c r="R47" s="78"/>
      <c r="S47" s="79" t="n">
        <f aca="false">IF(LEN(F47)&lt;&gt;15,0,1)</f>
        <v>0</v>
      </c>
      <c r="T47" s="78"/>
    </row>
    <row r="48" customFormat="false" ht="42.75" hidden="false" customHeight="true" outlineLevel="0" collapsed="false">
      <c r="I48" s="105"/>
      <c r="J48" s="106"/>
    </row>
    <row r="49" customFormat="false" ht="15" hidden="false" customHeight="true" outlineLevel="0" collapsed="false"/>
    <row r="50" customFormat="false" ht="15" hidden="false" customHeight="true" outlineLevel="0" collapsed="false"/>
    <row r="51" customFormat="false" ht="15" hidden="false" customHeight="true" outlineLevel="0" collapsed="false"/>
  </sheetData>
  <mergeCells count="19">
    <mergeCell ref="A1:N1"/>
    <mergeCell ref="A3:B3"/>
    <mergeCell ref="C3:H3"/>
    <mergeCell ref="J3:K3"/>
    <mergeCell ref="L3:N3"/>
    <mergeCell ref="A4:B5"/>
    <mergeCell ref="C4:H5"/>
    <mergeCell ref="J4:K4"/>
    <mergeCell ref="L4:N4"/>
    <mergeCell ref="J5:K5"/>
    <mergeCell ref="L5:N5"/>
    <mergeCell ref="J6:K6"/>
    <mergeCell ref="L6:N6"/>
    <mergeCell ref="K7:N7"/>
    <mergeCell ref="K8:N8"/>
    <mergeCell ref="K9:K10"/>
    <mergeCell ref="L9:L10"/>
    <mergeCell ref="M9:M10"/>
    <mergeCell ref="N9:N10"/>
  </mergeCells>
  <conditionalFormatting sqref="F8:F47">
    <cfRule type="expression" priority="2" aboveAverage="0" equalAverage="0" bottom="0" percent="0" rank="0" text="" dxfId="16">
      <formula>S8=0</formula>
    </cfRule>
    <cfRule type="expression" priority="3" aboveAverage="0" equalAverage="0" bottom="0" percent="0" rank="0" text="" dxfId="17">
      <formula>S8=1</formula>
    </cfRule>
  </conditionalFormatting>
  <conditionalFormatting sqref="A8:B47">
    <cfRule type="expression" priority="4" aboveAverage="0" equalAverage="0" bottom="0" percent="0" rank="0" text="" dxfId="18">
      <formula>MOD(ROW(),2)=0</formula>
    </cfRule>
  </conditionalFormatting>
  <conditionalFormatting sqref="K11:N15">
    <cfRule type="expression" priority="5" aboveAverage="0" equalAverage="0" bottom="0" percent="0" rank="0" text="" dxfId="19">
      <formula>MOD(ROW(),2)=0</formula>
    </cfRule>
  </conditionalFormatting>
  <conditionalFormatting sqref="K11:M15">
    <cfRule type="expression" priority="6" aboveAverage="0" equalAverage="0" bottom="0" percent="0" rank="0" text="" dxfId="20">
      <formula>MOD(ROW(),2)=0</formula>
    </cfRule>
  </conditionalFormatting>
  <conditionalFormatting sqref="K14:N15">
    <cfRule type="expression" priority="7" aboveAverage="0" equalAverage="0" bottom="0" percent="0" rank="0" text="" dxfId="21">
      <formula>MOD(ROW(),2)=0</formula>
    </cfRule>
  </conditionalFormatting>
  <conditionalFormatting sqref="N12 O14">
    <cfRule type="cellIs" priority="8" operator="greaterThanOrEqual" aboveAverage="0" equalAverage="0" bottom="0" percent="0" rank="0" text="" dxfId="22">
      <formula>100</formula>
    </cfRule>
  </conditionalFormatting>
  <conditionalFormatting sqref="C8:C44 D41:G44 C45:G47">
    <cfRule type="expression" priority="9" aboveAverage="0" equalAverage="0" bottom="0" percent="0" rank="0" text="" dxfId="23">
      <formula>MOD(ROW(),2)=0</formula>
    </cfRule>
  </conditionalFormatting>
  <conditionalFormatting sqref="F11:G40">
    <cfRule type="expression" priority="10" aboveAverage="0" equalAverage="0" bottom="0" percent="0" rank="0" text="" dxfId="24">
      <formula>MOD(ROW(),2)=0</formula>
    </cfRule>
  </conditionalFormatting>
  <conditionalFormatting sqref="F8:H10 F8:F47 H11:H47">
    <cfRule type="expression" priority="11" aboveAverage="0" equalAverage="0" bottom="0" percent="0" rank="0" text="" dxfId="25">
      <formula>MOD(ROW(),2)=0</formula>
    </cfRule>
  </conditionalFormatting>
  <conditionalFormatting sqref="K13:K14">
    <cfRule type="expression" priority="12" aboveAverage="0" equalAverage="0" bottom="0" percent="0" rank="0" text="" dxfId="26">
      <formula>MOD(ROW(),2)=0</formula>
    </cfRule>
  </conditionalFormatting>
  <conditionalFormatting sqref="D8:E40">
    <cfRule type="expression" priority="13" aboveAverage="0" equalAverage="0" bottom="0" percent="0" rank="0" text="" dxfId="27">
      <formula>MOD(ROW(),2)=0</formula>
    </cfRule>
  </conditionalFormatting>
  <dataValidations count="3">
    <dataValidation allowBlank="true" errorStyle="stop" operator="between" showDropDown="false" showErrorMessage="true" showInputMessage="true" sqref="JB5:JD5 SX5:SZ5 ACT5:ACV5 AMP5:AMR5 AWL5:AWN5 BGH5:BGJ5 BQD5:BQF5 BZZ5:CAB5 CJV5:CJX5 CTR5:CTT5 DDN5:DDP5 DNJ5:DNL5 DXF5:DXH5 EHB5:EHD5 EQX5:EQZ5 FAT5:FAV5 FKP5:FKR5 FUL5:FUN5 GEH5:GEJ5 GOD5:GOF5 GXZ5:GYB5 HHV5:HHX5 HRR5:HRT5 IBN5:IBP5 ILJ5:ILL5 IVF5:IVH5 JFB5:JFD5 JOX5:JOZ5 JYT5:JYV5 KIP5:KIR5 KSL5:KSN5 LCH5:LCJ5 LMD5:LMF5 LVZ5:LWB5 MFV5:MFX5 MPR5:MPT5 MZN5:MZP5 NJJ5:NJL5 NTF5:NTH5 ODB5:ODD5 OMX5:OMZ5 OWT5:OWV5 PGP5:PGR5 PQL5:PQN5 QAH5:QAJ5 QKD5:QKF5 QTZ5:QUB5 RDV5:RDX5 RNR5:RNT5 RXN5:RXP5 SHJ5:SHL5 SRF5:SRH5 TBB5:TBD5 TKX5:TKZ5 TUT5:TUV5 UEP5:UER5 UOL5:UON5 UYH5:UYJ5 VID5:VIF5 VRZ5:VSB5 WBV5:WBX5 WLR5:WLT5 WVN5:WVP5" type="none">
      <formula1>0</formula1>
      <formula2>0</formula2>
    </dataValidation>
    <dataValidation allowBlank="true" errorStyle="stop" operator="between" promptTitle="OUI ou NON" showDropDown="false" showErrorMessage="true" showInputMessage="true" sqref="AA8:AA9" type="list">
      <formula1>$AA$8:$AA$9</formula1>
      <formula2>0</formula2>
    </dataValidation>
    <dataValidation allowBlank="true" errorStyle="stop" operator="between" prompt="Sélectionner le BTS" showDropDown="false" showErrorMessage="true" showInputMessage="true" sqref="C4:H5" type="list">
      <formula1>'BTS ET EPREUVES'!$B$1:$DA$1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I46"/>
  <sheetViews>
    <sheetView showFormulas="false" showGridLines="true" showRowColHeaders="true" showZeros="false" rightToLeft="false" tabSelected="false" showOutlineSymbols="true" defaultGridColor="true" view="pageBreakPreview" topLeftCell="A1" colorId="64" zoomScale="100" zoomScaleNormal="100" zoomScalePageLayoutView="100" workbookViewId="0">
      <pane xSplit="3" ySplit="5" topLeftCell="D6" activePane="bottomRight" state="frozen"/>
      <selection pane="topLeft" activeCell="A1" activeCellId="0" sqref="A1"/>
      <selection pane="topRight" activeCell="D1" activeCellId="0" sqref="D1"/>
      <selection pane="bottomLeft" activeCell="A6" activeCellId="0" sqref="A6"/>
      <selection pane="bottomRight" activeCell="D6" activeCellId="0" sqref="D6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44" width="7.18"/>
    <col collapsed="false" customWidth="true" hidden="false" outlineLevel="0" max="2" min="2" style="44" width="29.54"/>
    <col collapsed="false" customWidth="true" hidden="false" outlineLevel="0" max="3" min="3" style="44" width="22.82"/>
    <col collapsed="false" customWidth="true" hidden="false" outlineLevel="0" max="4" min="4" style="44" width="61.18"/>
    <col collapsed="false" customWidth="true" hidden="false" outlineLevel="0" max="5" min="5" style="107" width="61.45"/>
    <col collapsed="false" customWidth="true" hidden="false" outlineLevel="0" max="6" min="6" style="107" width="17.73"/>
    <col collapsed="false" customWidth="true" hidden="false" outlineLevel="0" max="9" min="7" style="108" width="9.54"/>
    <col collapsed="false" customWidth="true" hidden="false" outlineLevel="0" max="14" min="10" style="109" width="9.54"/>
    <col collapsed="false" customWidth="true" hidden="false" outlineLevel="0" max="15" min="15" style="1" width="63.54"/>
    <col collapsed="false" customWidth="true" hidden="false" outlineLevel="0" max="18" min="16" style="108" width="9.54"/>
    <col collapsed="false" customWidth="true" hidden="false" outlineLevel="0" max="23" min="19" style="109" width="9.54"/>
    <col collapsed="false" customWidth="true" hidden="false" outlineLevel="0" max="24" min="24" style="1" width="63.54"/>
    <col collapsed="false" customWidth="true" hidden="false" outlineLevel="0" max="27" min="25" style="108" width="9.54"/>
    <col collapsed="false" customWidth="true" hidden="false" outlineLevel="0" max="32" min="28" style="109" width="9.54"/>
    <col collapsed="false" customWidth="true" hidden="false" outlineLevel="0" max="33" min="33" style="1" width="63.54"/>
    <col collapsed="false" customWidth="true" hidden="false" outlineLevel="0" max="36" min="34" style="108" width="9.54"/>
    <col collapsed="false" customWidth="true" hidden="false" outlineLevel="0" max="41" min="37" style="109" width="9.54"/>
    <col collapsed="false" customWidth="true" hidden="false" outlineLevel="0" max="42" min="42" style="1" width="63.54"/>
    <col collapsed="false" customWidth="true" hidden="false" outlineLevel="0" max="45" min="43" style="108" width="9.54"/>
    <col collapsed="false" customWidth="true" hidden="false" outlineLevel="0" max="50" min="46" style="109" width="9.54"/>
    <col collapsed="false" customWidth="true" hidden="false" outlineLevel="0" max="51" min="51" style="1" width="63.54"/>
    <col collapsed="false" customWidth="true" hidden="false" outlineLevel="0" max="54" min="52" style="108" width="9.54"/>
    <col collapsed="false" customWidth="true" hidden="false" outlineLevel="0" max="59" min="55" style="109" width="9.54"/>
    <col collapsed="false" customWidth="true" hidden="false" outlineLevel="0" max="60" min="60" style="1" width="63.54"/>
    <col collapsed="false" customWidth="true" hidden="false" outlineLevel="0" max="63" min="61" style="108" width="9.54"/>
    <col collapsed="false" customWidth="true" hidden="false" outlineLevel="0" max="68" min="64" style="109" width="9.54"/>
    <col collapsed="false" customWidth="true" hidden="false" outlineLevel="0" max="69" min="69" style="1" width="63.54"/>
    <col collapsed="false" customWidth="true" hidden="false" outlineLevel="0" max="72" min="70" style="108" width="9.54"/>
    <col collapsed="false" customWidth="true" hidden="false" outlineLevel="0" max="77" min="73" style="109" width="9.54"/>
    <col collapsed="false" customWidth="true" hidden="false" outlineLevel="0" max="78" min="78" style="1" width="63.54"/>
    <col collapsed="false" customWidth="true" hidden="false" outlineLevel="0" max="81" min="79" style="108" width="9.54"/>
    <col collapsed="false" customWidth="true" hidden="false" outlineLevel="0" max="86" min="82" style="109" width="9.54"/>
    <col collapsed="false" customWidth="true" hidden="false" outlineLevel="0" max="87" min="87" style="1" width="63.54"/>
    <col collapsed="false" customWidth="true" hidden="false" outlineLevel="0" max="90" min="88" style="108" width="9.54"/>
    <col collapsed="false" customWidth="true" hidden="false" outlineLevel="0" max="95" min="91" style="109" width="9.54"/>
    <col collapsed="false" customWidth="true" hidden="false" outlineLevel="0" max="96" min="96" style="1" width="63.54"/>
    <col collapsed="false" customWidth="true" hidden="false" outlineLevel="0" max="99" min="97" style="108" width="9.54"/>
    <col collapsed="false" customWidth="true" hidden="false" outlineLevel="0" max="104" min="100" style="109" width="9.54"/>
    <col collapsed="false" customWidth="true" hidden="false" outlineLevel="0" max="105" min="105" style="1" width="63.54"/>
    <col collapsed="false" customWidth="true" hidden="false" outlineLevel="0" max="108" min="106" style="108" width="9.54"/>
    <col collapsed="false" customWidth="true" hidden="false" outlineLevel="0" max="113" min="109" style="109" width="9.54"/>
    <col collapsed="false" customWidth="true" hidden="false" outlineLevel="0" max="114" min="114" style="1" width="63.54"/>
    <col collapsed="false" customWidth="true" hidden="false" outlineLevel="0" max="117" min="115" style="108" width="9.54"/>
    <col collapsed="false" customWidth="true" hidden="false" outlineLevel="0" max="122" min="118" style="109" width="9.54"/>
    <col collapsed="false" customWidth="true" hidden="false" outlineLevel="0" max="123" min="123" style="1" width="63.54"/>
    <col collapsed="false" customWidth="true" hidden="false" outlineLevel="0" max="126" min="124" style="108" width="9.54"/>
    <col collapsed="false" customWidth="true" hidden="false" outlineLevel="0" max="131" min="127" style="109" width="9.54"/>
    <col collapsed="false" customWidth="true" hidden="false" outlineLevel="0" max="132" min="132" style="1" width="63.54"/>
    <col collapsed="false" customWidth="true" hidden="false" outlineLevel="0" max="133" min="133" style="76" width="9.54"/>
    <col collapsed="false" customWidth="false" hidden="false" outlineLevel="0" max="134" min="134" style="76" width="11.54"/>
    <col collapsed="false" customWidth="true" hidden="false" outlineLevel="0" max="135" min="135" style="76" width="53.18"/>
    <col collapsed="false" customWidth="true" hidden="false" outlineLevel="0" max="138" min="136" style="76" width="4.82"/>
    <col collapsed="false" customWidth="false" hidden="false" outlineLevel="0" max="16384" min="139" style="76" width="11.54"/>
  </cols>
  <sheetData>
    <row r="1" customFormat="false" ht="27" hidden="false" customHeight="true" outlineLevel="0" collapsed="false">
      <c r="A1" s="110" t="s">
        <v>751</v>
      </c>
      <c r="B1" s="110"/>
      <c r="C1" s="110"/>
      <c r="D1" s="111" t="s">
        <v>752</v>
      </c>
      <c r="E1" s="111"/>
      <c r="F1" s="112"/>
      <c r="G1" s="113" t="s">
        <v>753</v>
      </c>
      <c r="H1" s="113"/>
      <c r="I1" s="114"/>
      <c r="J1" s="114"/>
      <c r="K1" s="114"/>
      <c r="L1" s="114"/>
      <c r="M1" s="114"/>
      <c r="N1" s="114"/>
      <c r="O1" s="114"/>
      <c r="P1" s="113" t="s">
        <v>753</v>
      </c>
      <c r="Q1" s="113"/>
      <c r="R1" s="114"/>
      <c r="S1" s="114"/>
      <c r="T1" s="114"/>
      <c r="U1" s="114"/>
      <c r="V1" s="114"/>
      <c r="W1" s="114"/>
      <c r="X1" s="114"/>
      <c r="Y1" s="113" t="s">
        <v>753</v>
      </c>
      <c r="Z1" s="113"/>
      <c r="AA1" s="114"/>
      <c r="AB1" s="114"/>
      <c r="AC1" s="114"/>
      <c r="AD1" s="114"/>
      <c r="AE1" s="114"/>
      <c r="AF1" s="114"/>
      <c r="AG1" s="114"/>
      <c r="AH1" s="113" t="s">
        <v>753</v>
      </c>
      <c r="AI1" s="113"/>
      <c r="AJ1" s="114"/>
      <c r="AK1" s="114"/>
      <c r="AL1" s="114"/>
      <c r="AM1" s="114"/>
      <c r="AN1" s="114"/>
      <c r="AO1" s="114"/>
      <c r="AP1" s="114"/>
      <c r="AQ1" s="113" t="s">
        <v>753</v>
      </c>
      <c r="AR1" s="113"/>
      <c r="AS1" s="114"/>
      <c r="AT1" s="114"/>
      <c r="AU1" s="114"/>
      <c r="AV1" s="114"/>
      <c r="AW1" s="114"/>
      <c r="AX1" s="114"/>
      <c r="AY1" s="114"/>
      <c r="AZ1" s="113" t="s">
        <v>753</v>
      </c>
      <c r="BA1" s="113"/>
      <c r="BB1" s="114"/>
      <c r="BC1" s="114"/>
      <c r="BD1" s="114"/>
      <c r="BE1" s="114"/>
      <c r="BF1" s="114"/>
      <c r="BG1" s="114"/>
      <c r="BH1" s="114"/>
      <c r="BI1" s="113" t="s">
        <v>753</v>
      </c>
      <c r="BJ1" s="113"/>
      <c r="BK1" s="114"/>
      <c r="BL1" s="114"/>
      <c r="BM1" s="114"/>
      <c r="BN1" s="114"/>
      <c r="BO1" s="114"/>
      <c r="BP1" s="114"/>
      <c r="BQ1" s="114"/>
      <c r="BR1" s="113" t="s">
        <v>753</v>
      </c>
      <c r="BS1" s="113"/>
      <c r="BT1" s="114"/>
      <c r="BU1" s="114"/>
      <c r="BV1" s="114"/>
      <c r="BW1" s="114"/>
      <c r="BX1" s="114"/>
      <c r="BY1" s="114"/>
      <c r="BZ1" s="114"/>
      <c r="CA1" s="113" t="s">
        <v>753</v>
      </c>
      <c r="CB1" s="113"/>
      <c r="CC1" s="114"/>
      <c r="CD1" s="114"/>
      <c r="CE1" s="114"/>
      <c r="CF1" s="114"/>
      <c r="CG1" s="114"/>
      <c r="CH1" s="114"/>
      <c r="CI1" s="114"/>
      <c r="CJ1" s="113" t="s">
        <v>753</v>
      </c>
      <c r="CK1" s="113"/>
      <c r="CL1" s="114"/>
      <c r="CM1" s="114"/>
      <c r="CN1" s="114"/>
      <c r="CO1" s="114"/>
      <c r="CP1" s="114"/>
      <c r="CQ1" s="114"/>
      <c r="CR1" s="114"/>
      <c r="CS1" s="113" t="s">
        <v>753</v>
      </c>
      <c r="CT1" s="113"/>
      <c r="CU1" s="114"/>
      <c r="CV1" s="114"/>
      <c r="CW1" s="114"/>
      <c r="CX1" s="114"/>
      <c r="CY1" s="114"/>
      <c r="CZ1" s="114"/>
      <c r="DA1" s="114"/>
      <c r="DB1" s="113" t="s">
        <v>753</v>
      </c>
      <c r="DC1" s="113"/>
      <c r="DD1" s="114"/>
      <c r="DE1" s="114"/>
      <c r="DF1" s="114"/>
      <c r="DG1" s="114"/>
      <c r="DH1" s="114"/>
      <c r="DI1" s="114"/>
      <c r="DJ1" s="114"/>
      <c r="DK1" s="113" t="s">
        <v>753</v>
      </c>
      <c r="DL1" s="113"/>
      <c r="DM1" s="114"/>
      <c r="DN1" s="114"/>
      <c r="DO1" s="114"/>
      <c r="DP1" s="114"/>
      <c r="DQ1" s="114"/>
      <c r="DR1" s="114"/>
      <c r="DS1" s="114"/>
      <c r="DT1" s="113" t="s">
        <v>753</v>
      </c>
      <c r="DU1" s="113"/>
      <c r="DV1" s="114"/>
      <c r="DW1" s="114"/>
      <c r="DX1" s="114"/>
      <c r="DY1" s="114"/>
      <c r="DZ1" s="114"/>
      <c r="EA1" s="114"/>
      <c r="EB1" s="114"/>
      <c r="EF1" s="115" t="s">
        <v>754</v>
      </c>
      <c r="EG1" s="115"/>
      <c r="EH1" s="115"/>
    </row>
    <row r="2" s="117" customFormat="true" ht="45" hidden="false" customHeight="true" outlineLevel="0" collapsed="false">
      <c r="A2" s="110"/>
      <c r="B2" s="110"/>
      <c r="C2" s="110"/>
      <c r="D2" s="111"/>
      <c r="E2" s="111"/>
      <c r="F2" s="112"/>
      <c r="G2" s="116" t="str">
        <f aca="false">INDEX('BTS ET EPREUVES'!$A$1:$DK$21,MATCH(G3,'BTS ET EPREUVES'!$A$1:$A$21,0),MATCH('1. Informations administratives'!$S$4,'BTS ET EPREUVES'!$A$2:$DK$2,0))</f>
        <v>E1 - Culture générale et expression</v>
      </c>
      <c r="H2" s="116"/>
      <c r="I2" s="116"/>
      <c r="J2" s="116"/>
      <c r="K2" s="116"/>
      <c r="L2" s="116"/>
      <c r="M2" s="116"/>
      <c r="N2" s="116"/>
      <c r="O2" s="116"/>
      <c r="P2" s="116" t="str">
        <f aca="false">INDEX('BTS ET EPREUVES'!$A$1:$DK$21,MATCH(P3,'BTS ET EPREUVES'!$A$1:$A$21,0),MATCH('1. Informations administratives'!$S$4,'BTS ET EPREUVES'!$A$2:$DK$2,0))</f>
        <v>E2 - Langue vivante étrangère 1</v>
      </c>
      <c r="Q2" s="116"/>
      <c r="R2" s="116"/>
      <c r="S2" s="116"/>
      <c r="T2" s="116"/>
      <c r="U2" s="116"/>
      <c r="V2" s="116"/>
      <c r="W2" s="116"/>
      <c r="X2" s="116"/>
      <c r="Y2" s="116" t="str">
        <f aca="false">INDEX('BTS ET EPREUVES'!$A$1:$DK$21,MATCH(Y3,'BTS ET EPREUVES'!$A$1:$A$21,0),MATCH('1. Informations administratives'!$S$4,'BTS ET EPREUVES'!$A$2:$DK$2,0))</f>
        <v>E3 - Gestion de la structure et du service</v>
      </c>
      <c r="Z2" s="116"/>
      <c r="AA2" s="116"/>
      <c r="AB2" s="116"/>
      <c r="AC2" s="116"/>
      <c r="AD2" s="116"/>
      <c r="AE2" s="116"/>
      <c r="AF2" s="116"/>
      <c r="AG2" s="116"/>
      <c r="AH2" s="116" t="str">
        <f aca="false">INDEX('BTS ET EPREUVES'!$A$1:$DK$21,MATCH(AH3,'BTS ET EPREUVES'!$A$1:$A$21,0),MATCH('1. Informations administratives'!$S$4,'BTS ET EPREUVES'!$A$2:$DK$2,0))</f>
        <v>E4 - Politique de la structure et territoire</v>
      </c>
      <c r="AI2" s="116"/>
      <c r="AJ2" s="116"/>
      <c r="AK2" s="116"/>
      <c r="AL2" s="116"/>
      <c r="AM2" s="116"/>
      <c r="AN2" s="116"/>
      <c r="AO2" s="116"/>
      <c r="AP2" s="116"/>
      <c r="AQ2" s="116" t="str">
        <f aca="false">INDEX('BTS ET EPREUVES'!$A$1:$DK$21,MATCH(AQ3,'BTS ET EPREUVES'!$A$1:$A$21,0),MATCH('1. Informations administratives'!$S$4,'BTS ET EPREUVES'!$A$2:$DK$2,0))</f>
        <v>E5 - Accompagnement et coordination du parcours de la personne</v>
      </c>
      <c r="AR2" s="116"/>
      <c r="AS2" s="116"/>
      <c r="AT2" s="116"/>
      <c r="AU2" s="116"/>
      <c r="AV2" s="116"/>
      <c r="AW2" s="116"/>
      <c r="AX2" s="116"/>
      <c r="AY2" s="116"/>
      <c r="AZ2" s="116" t="str">
        <f aca="false">INDEX('BTS ET EPREUVES'!$A$1:$DK$21,MATCH(AZ3,'BTS ET EPREUVES'!$A$1:$A$21,0),MATCH('1. Informations administratives'!$S$4,'BTS ET EPREUVES'!$A$2:$DK$2,0))</f>
        <v>E6 - Projet et démarche qualité</v>
      </c>
      <c r="BA2" s="116"/>
      <c r="BB2" s="116"/>
      <c r="BC2" s="116"/>
      <c r="BD2" s="116"/>
      <c r="BE2" s="116"/>
      <c r="BF2" s="116"/>
      <c r="BG2" s="116"/>
      <c r="BH2" s="116"/>
      <c r="BI2" s="116" t="str">
        <f aca="false">INDEX('BTS ET EPREUVES'!$A$1:$DK$21,MATCH(BI3,'BTS ET EPREUVES'!$A$1:$A$21,0),MATCH('1. Informations administratives'!$S$4,'BTS ET EPREUVES'!$A$2:$DK$2,0))</f>
        <v>EF1 - Langue vivante étrangère 2</v>
      </c>
      <c r="BJ2" s="116"/>
      <c r="BK2" s="116"/>
      <c r="BL2" s="116"/>
      <c r="BM2" s="116"/>
      <c r="BN2" s="116"/>
      <c r="BO2" s="116"/>
      <c r="BP2" s="116"/>
      <c r="BQ2" s="116"/>
      <c r="BR2" s="116" t="str">
        <f aca="false">INDEX('BTS ET EPREUVES'!$A$1:$DK$21,MATCH(BR3,'BTS ET EPREUVES'!$A$1:$A$21,0),MATCH('1. Informations administratives'!$S$4,'BTS ET EPREUVES'!$A$2:$DK$2,0))</f>
        <v>EF4-Épreuve facultative engagement étudiant</v>
      </c>
      <c r="BS2" s="116"/>
      <c r="BT2" s="116"/>
      <c r="BU2" s="116"/>
      <c r="BV2" s="116"/>
      <c r="BW2" s="116"/>
      <c r="BX2" s="116"/>
      <c r="BY2" s="116"/>
      <c r="BZ2" s="116"/>
      <c r="CA2" s="116" t="n">
        <f aca="false">INDEX('BTS ET EPREUVES'!$A$1:$DK$21,MATCH(CA3,'BTS ET EPREUVES'!$A$1:$A$21,0),MATCH('1. Informations administratives'!$S$4,'BTS ET EPREUVES'!$A$2:$DK$2,0))</f>
        <v>0</v>
      </c>
      <c r="CB2" s="116"/>
      <c r="CC2" s="116"/>
      <c r="CD2" s="116"/>
      <c r="CE2" s="116"/>
      <c r="CF2" s="116"/>
      <c r="CG2" s="116"/>
      <c r="CH2" s="116"/>
      <c r="CI2" s="116"/>
      <c r="CJ2" s="116" t="n">
        <f aca="false">INDEX('BTS ET EPREUVES'!$A$1:$DK$21,MATCH(CJ3,'BTS ET EPREUVES'!$A$1:$A$21,0),MATCH('1. Informations administratives'!$S$4,'BTS ET EPREUVES'!$A$2:$DK$2,0))</f>
        <v>0</v>
      </c>
      <c r="CK2" s="116"/>
      <c r="CL2" s="116"/>
      <c r="CM2" s="116"/>
      <c r="CN2" s="116"/>
      <c r="CO2" s="116"/>
      <c r="CP2" s="116"/>
      <c r="CQ2" s="116"/>
      <c r="CR2" s="116"/>
      <c r="CS2" s="116" t="n">
        <f aca="false">INDEX('BTS ET EPREUVES'!$A$1:$DK$21,MATCH(CS3,'BTS ET EPREUVES'!$A$1:$A$21,0),MATCH('1. Informations administratives'!$S$4,'BTS ET EPREUVES'!$A$2:$DK$2,0))</f>
        <v>0</v>
      </c>
      <c r="CT2" s="116"/>
      <c r="CU2" s="116"/>
      <c r="CV2" s="116"/>
      <c r="CW2" s="116"/>
      <c r="CX2" s="116"/>
      <c r="CY2" s="116"/>
      <c r="CZ2" s="116"/>
      <c r="DA2" s="116"/>
      <c r="DB2" s="116" t="n">
        <f aca="false">INDEX('BTS ET EPREUVES'!$A$1:$DK$21,MATCH(DB3,'BTS ET EPREUVES'!$A$1:$A$21,0),MATCH('1. Informations administratives'!$S$4,'BTS ET EPREUVES'!$A$2:$DK$2,0))</f>
        <v>0</v>
      </c>
      <c r="DC2" s="116"/>
      <c r="DD2" s="116"/>
      <c r="DE2" s="116"/>
      <c r="DF2" s="116"/>
      <c r="DG2" s="116"/>
      <c r="DH2" s="116"/>
      <c r="DI2" s="116"/>
      <c r="DJ2" s="116"/>
      <c r="DK2" s="116" t="n">
        <f aca="false">INDEX('BTS ET EPREUVES'!$A$1:$DK$21,MATCH(DK3,'BTS ET EPREUVES'!$A$1:$A$21,0),MATCH('1. Informations administratives'!$S$4,'BTS ET EPREUVES'!$A$2:$DK$2,0))</f>
        <v>0</v>
      </c>
      <c r="DL2" s="116"/>
      <c r="DM2" s="116"/>
      <c r="DN2" s="116"/>
      <c r="DO2" s="116"/>
      <c r="DP2" s="116"/>
      <c r="DQ2" s="116"/>
      <c r="DR2" s="116"/>
      <c r="DS2" s="116"/>
      <c r="DT2" s="116" t="n">
        <f aca="false">INDEX('BTS ET EPREUVES'!$A$1:$DK$21,MATCH(DT3,'BTS ET EPREUVES'!$A$1:$A$21,0),MATCH('1. Informations administratives'!$S$4,'BTS ET EPREUVES'!$A$2:$DK$2,0))</f>
        <v>0</v>
      </c>
      <c r="DU2" s="116"/>
      <c r="DV2" s="116"/>
      <c r="DW2" s="116"/>
      <c r="DX2" s="116"/>
      <c r="DY2" s="116"/>
      <c r="DZ2" s="116"/>
      <c r="EA2" s="116"/>
      <c r="EB2" s="116"/>
      <c r="EF2" s="115"/>
      <c r="EG2" s="115"/>
      <c r="EH2" s="115"/>
    </row>
    <row r="3" customFormat="false" ht="26.25" hidden="true" customHeight="true" outlineLevel="0" collapsed="false">
      <c r="A3" s="110"/>
      <c r="B3" s="110"/>
      <c r="C3" s="110"/>
      <c r="D3" s="44" t="s">
        <v>755</v>
      </c>
      <c r="E3" s="2" t="s">
        <v>756</v>
      </c>
      <c r="F3" s="2" t="s">
        <v>757</v>
      </c>
      <c r="G3" s="118" t="s">
        <v>94</v>
      </c>
      <c r="H3" s="118"/>
      <c r="I3" s="118"/>
      <c r="J3" s="118"/>
      <c r="K3" s="118"/>
      <c r="L3" s="118"/>
      <c r="M3" s="118"/>
      <c r="N3" s="118"/>
      <c r="O3" s="118"/>
      <c r="P3" s="118" t="s">
        <v>114</v>
      </c>
      <c r="Q3" s="118"/>
      <c r="R3" s="118"/>
      <c r="S3" s="118"/>
      <c r="T3" s="118"/>
      <c r="U3" s="118"/>
      <c r="V3" s="118"/>
      <c r="W3" s="118"/>
      <c r="X3" s="118"/>
      <c r="Y3" s="118" t="s">
        <v>160</v>
      </c>
      <c r="Z3" s="118"/>
      <c r="AA3" s="118"/>
      <c r="AB3" s="118"/>
      <c r="AC3" s="118"/>
      <c r="AD3" s="118"/>
      <c r="AE3" s="118"/>
      <c r="AF3" s="118"/>
      <c r="AG3" s="118"/>
      <c r="AH3" s="118" t="s">
        <v>201</v>
      </c>
      <c r="AI3" s="118"/>
      <c r="AJ3" s="118"/>
      <c r="AK3" s="118"/>
      <c r="AL3" s="118"/>
      <c r="AM3" s="118"/>
      <c r="AN3" s="118"/>
      <c r="AO3" s="118"/>
      <c r="AP3" s="118"/>
      <c r="AQ3" s="118" t="s">
        <v>261</v>
      </c>
      <c r="AR3" s="118"/>
      <c r="AS3" s="118"/>
      <c r="AT3" s="118"/>
      <c r="AU3" s="118"/>
      <c r="AV3" s="118"/>
      <c r="AW3" s="118"/>
      <c r="AX3" s="118"/>
      <c r="AY3" s="118"/>
      <c r="AZ3" s="118" t="s">
        <v>337</v>
      </c>
      <c r="BA3" s="118"/>
      <c r="BB3" s="118"/>
      <c r="BC3" s="118"/>
      <c r="BD3" s="118"/>
      <c r="BE3" s="118"/>
      <c r="BF3" s="118"/>
      <c r="BG3" s="118"/>
      <c r="BH3" s="118"/>
      <c r="BI3" s="118" t="s">
        <v>416</v>
      </c>
      <c r="BJ3" s="118"/>
      <c r="BK3" s="118"/>
      <c r="BL3" s="118"/>
      <c r="BM3" s="118"/>
      <c r="BN3" s="118"/>
      <c r="BO3" s="118"/>
      <c r="BP3" s="118"/>
      <c r="BQ3" s="118"/>
      <c r="BR3" s="118" t="s">
        <v>491</v>
      </c>
      <c r="BS3" s="118"/>
      <c r="BT3" s="118"/>
      <c r="BU3" s="118"/>
      <c r="BV3" s="118"/>
      <c r="BW3" s="118"/>
      <c r="BX3" s="118"/>
      <c r="BY3" s="118"/>
      <c r="BZ3" s="118"/>
      <c r="CA3" s="118" t="s">
        <v>561</v>
      </c>
      <c r="CB3" s="118"/>
      <c r="CC3" s="118"/>
      <c r="CD3" s="118"/>
      <c r="CE3" s="118"/>
      <c r="CF3" s="118"/>
      <c r="CG3" s="118"/>
      <c r="CH3" s="118"/>
      <c r="CI3" s="118"/>
      <c r="CJ3" s="118" t="s">
        <v>605</v>
      </c>
      <c r="CK3" s="118"/>
      <c r="CL3" s="118"/>
      <c r="CM3" s="118"/>
      <c r="CN3" s="118"/>
      <c r="CO3" s="118"/>
      <c r="CP3" s="118"/>
      <c r="CQ3" s="118"/>
      <c r="CR3" s="118"/>
      <c r="CS3" s="118" t="s">
        <v>635</v>
      </c>
      <c r="CT3" s="118"/>
      <c r="CU3" s="118"/>
      <c r="CV3" s="118"/>
      <c r="CW3" s="118"/>
      <c r="CX3" s="118"/>
      <c r="CY3" s="118"/>
      <c r="CZ3" s="118"/>
      <c r="DA3" s="118"/>
      <c r="DB3" s="118" t="s">
        <v>655</v>
      </c>
      <c r="DC3" s="118"/>
      <c r="DD3" s="118"/>
      <c r="DE3" s="118"/>
      <c r="DF3" s="118"/>
      <c r="DG3" s="118"/>
      <c r="DH3" s="118"/>
      <c r="DI3" s="118"/>
      <c r="DJ3" s="118"/>
      <c r="DK3" s="118" t="s">
        <v>666</v>
      </c>
      <c r="DL3" s="118"/>
      <c r="DM3" s="118"/>
      <c r="DN3" s="118"/>
      <c r="DO3" s="118"/>
      <c r="DP3" s="118"/>
      <c r="DQ3" s="118"/>
      <c r="DR3" s="118"/>
      <c r="DS3" s="118"/>
      <c r="DT3" s="118" t="s">
        <v>671</v>
      </c>
      <c r="DU3" s="118"/>
      <c r="DV3" s="118"/>
      <c r="DW3" s="118"/>
      <c r="DX3" s="118"/>
      <c r="DY3" s="118"/>
      <c r="DZ3" s="118"/>
      <c r="EA3" s="118"/>
      <c r="EB3" s="118"/>
      <c r="EF3" s="115"/>
      <c r="EG3" s="115"/>
      <c r="EH3" s="115"/>
    </row>
    <row r="4" s="126" customFormat="true" ht="99.75" hidden="false" customHeight="true" outlineLevel="0" collapsed="false">
      <c r="A4" s="119" t="s">
        <v>758</v>
      </c>
      <c r="B4" s="120" t="s">
        <v>759</v>
      </c>
      <c r="C4" s="120" t="s">
        <v>691</v>
      </c>
      <c r="D4" s="121" t="s">
        <v>760</v>
      </c>
      <c r="E4" s="121" t="s">
        <v>761</v>
      </c>
      <c r="F4" s="122" t="s">
        <v>762</v>
      </c>
      <c r="G4" s="123" t="s">
        <v>763</v>
      </c>
      <c r="H4" s="123" t="s">
        <v>764</v>
      </c>
      <c r="I4" s="123" t="s">
        <v>765</v>
      </c>
      <c r="J4" s="124" t="s">
        <v>766</v>
      </c>
      <c r="K4" s="123" t="s">
        <v>767</v>
      </c>
      <c r="L4" s="123" t="s">
        <v>768</v>
      </c>
      <c r="M4" s="123" t="s">
        <v>769</v>
      </c>
      <c r="N4" s="124" t="s">
        <v>770</v>
      </c>
      <c r="O4" s="125" t="s">
        <v>771</v>
      </c>
      <c r="P4" s="123" t="s">
        <v>772</v>
      </c>
      <c r="Q4" s="123" t="s">
        <v>764</v>
      </c>
      <c r="R4" s="123" t="s">
        <v>765</v>
      </c>
      <c r="S4" s="124" t="s">
        <v>766</v>
      </c>
      <c r="T4" s="123" t="s">
        <v>767</v>
      </c>
      <c r="U4" s="123" t="s">
        <v>768</v>
      </c>
      <c r="V4" s="123" t="s">
        <v>769</v>
      </c>
      <c r="W4" s="124" t="s">
        <v>770</v>
      </c>
      <c r="X4" s="125" t="s">
        <v>771</v>
      </c>
      <c r="Y4" s="123" t="s">
        <v>772</v>
      </c>
      <c r="Z4" s="123" t="s">
        <v>764</v>
      </c>
      <c r="AA4" s="123" t="s">
        <v>765</v>
      </c>
      <c r="AB4" s="124" t="s">
        <v>766</v>
      </c>
      <c r="AC4" s="123" t="s">
        <v>773</v>
      </c>
      <c r="AD4" s="123" t="s">
        <v>774</v>
      </c>
      <c r="AE4" s="123" t="s">
        <v>775</v>
      </c>
      <c r="AF4" s="124" t="s">
        <v>776</v>
      </c>
      <c r="AG4" s="125" t="s">
        <v>771</v>
      </c>
      <c r="AH4" s="123" t="s">
        <v>772</v>
      </c>
      <c r="AI4" s="123" t="s">
        <v>764</v>
      </c>
      <c r="AJ4" s="123" t="s">
        <v>765</v>
      </c>
      <c r="AK4" s="124" t="s">
        <v>766</v>
      </c>
      <c r="AL4" s="123" t="s">
        <v>767</v>
      </c>
      <c r="AM4" s="123" t="s">
        <v>768</v>
      </c>
      <c r="AN4" s="123" t="s">
        <v>769</v>
      </c>
      <c r="AO4" s="124" t="s">
        <v>770</v>
      </c>
      <c r="AP4" s="125" t="s">
        <v>771</v>
      </c>
      <c r="AQ4" s="123" t="s">
        <v>772</v>
      </c>
      <c r="AR4" s="123" t="s">
        <v>764</v>
      </c>
      <c r="AS4" s="123" t="s">
        <v>765</v>
      </c>
      <c r="AT4" s="124" t="s">
        <v>766</v>
      </c>
      <c r="AU4" s="123" t="s">
        <v>767</v>
      </c>
      <c r="AV4" s="123" t="s">
        <v>768</v>
      </c>
      <c r="AW4" s="123" t="s">
        <v>769</v>
      </c>
      <c r="AX4" s="124" t="s">
        <v>770</v>
      </c>
      <c r="AY4" s="125" t="s">
        <v>771</v>
      </c>
      <c r="AZ4" s="123" t="s">
        <v>772</v>
      </c>
      <c r="BA4" s="123" t="s">
        <v>764</v>
      </c>
      <c r="BB4" s="123" t="s">
        <v>765</v>
      </c>
      <c r="BC4" s="124" t="s">
        <v>766</v>
      </c>
      <c r="BD4" s="123" t="s">
        <v>767</v>
      </c>
      <c r="BE4" s="123" t="s">
        <v>768</v>
      </c>
      <c r="BF4" s="123" t="s">
        <v>769</v>
      </c>
      <c r="BG4" s="124" t="s">
        <v>770</v>
      </c>
      <c r="BH4" s="125" t="s">
        <v>771</v>
      </c>
      <c r="BI4" s="123" t="s">
        <v>772</v>
      </c>
      <c r="BJ4" s="123" t="s">
        <v>764</v>
      </c>
      <c r="BK4" s="123" t="s">
        <v>765</v>
      </c>
      <c r="BL4" s="124" t="s">
        <v>766</v>
      </c>
      <c r="BM4" s="123" t="s">
        <v>767</v>
      </c>
      <c r="BN4" s="123" t="s">
        <v>768</v>
      </c>
      <c r="BO4" s="123" t="s">
        <v>769</v>
      </c>
      <c r="BP4" s="124" t="s">
        <v>770</v>
      </c>
      <c r="BQ4" s="125" t="s">
        <v>771</v>
      </c>
      <c r="BR4" s="123" t="s">
        <v>772</v>
      </c>
      <c r="BS4" s="123" t="s">
        <v>764</v>
      </c>
      <c r="BT4" s="123" t="s">
        <v>765</v>
      </c>
      <c r="BU4" s="124" t="s">
        <v>766</v>
      </c>
      <c r="BV4" s="123" t="s">
        <v>767</v>
      </c>
      <c r="BW4" s="123" t="s">
        <v>768</v>
      </c>
      <c r="BX4" s="123" t="s">
        <v>769</v>
      </c>
      <c r="BY4" s="124" t="s">
        <v>770</v>
      </c>
      <c r="BZ4" s="125" t="s">
        <v>771</v>
      </c>
      <c r="CA4" s="123" t="s">
        <v>772</v>
      </c>
      <c r="CB4" s="123" t="s">
        <v>764</v>
      </c>
      <c r="CC4" s="123" t="s">
        <v>765</v>
      </c>
      <c r="CD4" s="124" t="s">
        <v>766</v>
      </c>
      <c r="CE4" s="123" t="s">
        <v>767</v>
      </c>
      <c r="CF4" s="123" t="s">
        <v>768</v>
      </c>
      <c r="CG4" s="123" t="s">
        <v>769</v>
      </c>
      <c r="CH4" s="124" t="s">
        <v>770</v>
      </c>
      <c r="CI4" s="125" t="s">
        <v>771</v>
      </c>
      <c r="CJ4" s="123" t="s">
        <v>772</v>
      </c>
      <c r="CK4" s="123" t="s">
        <v>764</v>
      </c>
      <c r="CL4" s="123" t="s">
        <v>765</v>
      </c>
      <c r="CM4" s="124" t="s">
        <v>766</v>
      </c>
      <c r="CN4" s="123" t="s">
        <v>767</v>
      </c>
      <c r="CO4" s="123" t="s">
        <v>768</v>
      </c>
      <c r="CP4" s="123" t="s">
        <v>769</v>
      </c>
      <c r="CQ4" s="124" t="s">
        <v>770</v>
      </c>
      <c r="CR4" s="125" t="s">
        <v>771</v>
      </c>
      <c r="CS4" s="123" t="s">
        <v>772</v>
      </c>
      <c r="CT4" s="123" t="s">
        <v>764</v>
      </c>
      <c r="CU4" s="123" t="s">
        <v>765</v>
      </c>
      <c r="CV4" s="124" t="s">
        <v>766</v>
      </c>
      <c r="CW4" s="123" t="s">
        <v>767</v>
      </c>
      <c r="CX4" s="123" t="s">
        <v>768</v>
      </c>
      <c r="CY4" s="123" t="s">
        <v>769</v>
      </c>
      <c r="CZ4" s="124" t="s">
        <v>770</v>
      </c>
      <c r="DA4" s="125" t="s">
        <v>771</v>
      </c>
      <c r="DB4" s="123" t="s">
        <v>772</v>
      </c>
      <c r="DC4" s="123" t="s">
        <v>764</v>
      </c>
      <c r="DD4" s="123" t="s">
        <v>765</v>
      </c>
      <c r="DE4" s="124" t="s">
        <v>766</v>
      </c>
      <c r="DF4" s="123" t="s">
        <v>767</v>
      </c>
      <c r="DG4" s="123" t="s">
        <v>768</v>
      </c>
      <c r="DH4" s="123" t="s">
        <v>769</v>
      </c>
      <c r="DI4" s="124" t="s">
        <v>770</v>
      </c>
      <c r="DJ4" s="125" t="s">
        <v>771</v>
      </c>
      <c r="DK4" s="123" t="s">
        <v>772</v>
      </c>
      <c r="DL4" s="123" t="s">
        <v>764</v>
      </c>
      <c r="DM4" s="123" t="s">
        <v>765</v>
      </c>
      <c r="DN4" s="124" t="s">
        <v>766</v>
      </c>
      <c r="DO4" s="123" t="s">
        <v>767</v>
      </c>
      <c r="DP4" s="123" t="s">
        <v>768</v>
      </c>
      <c r="DQ4" s="123" t="s">
        <v>769</v>
      </c>
      <c r="DR4" s="124" t="s">
        <v>770</v>
      </c>
      <c r="DS4" s="125" t="s">
        <v>771</v>
      </c>
      <c r="DT4" s="123" t="s">
        <v>772</v>
      </c>
      <c r="DU4" s="123" t="s">
        <v>764</v>
      </c>
      <c r="DV4" s="123" t="s">
        <v>765</v>
      </c>
      <c r="DW4" s="124" t="s">
        <v>766</v>
      </c>
      <c r="DX4" s="123" t="s">
        <v>767</v>
      </c>
      <c r="DY4" s="123" t="s">
        <v>768</v>
      </c>
      <c r="DZ4" s="123" t="s">
        <v>769</v>
      </c>
      <c r="EA4" s="124" t="s">
        <v>770</v>
      </c>
      <c r="EB4" s="125" t="s">
        <v>771</v>
      </c>
      <c r="EF4" s="115"/>
      <c r="EG4" s="115"/>
      <c r="EH4" s="115"/>
    </row>
    <row r="5" s="131" customFormat="true" ht="23.25" hidden="false" customHeight="true" outlineLevel="0" collapsed="false">
      <c r="A5" s="127" t="s">
        <v>777</v>
      </c>
      <c r="B5" s="120"/>
      <c r="C5" s="120"/>
      <c r="D5" s="121"/>
      <c r="E5" s="121"/>
      <c r="F5" s="128"/>
      <c r="G5" s="129" t="str">
        <f aca="false">IFERROR(AVERAGE(G6:G41),"")</f>
        <v/>
      </c>
      <c r="H5" s="129" t="str">
        <f aca="false">IFERROR(AVERAGE(H6:H41),"")</f>
        <v/>
      </c>
      <c r="I5" s="129" t="str">
        <f aca="false">IFERROR(AVERAGE(I6:I41),"")</f>
        <v/>
      </c>
      <c r="J5" s="129" t="str">
        <f aca="false">IFERROR(AVERAGE(J6:J41),"")</f>
        <v/>
      </c>
      <c r="K5" s="129" t="str">
        <f aca="false">IFERROR(AVERAGE(K6:K41),"")</f>
        <v/>
      </c>
      <c r="L5" s="129" t="str">
        <f aca="false">IFERROR(AVERAGE(L6:L41),"")</f>
        <v/>
      </c>
      <c r="M5" s="129" t="str">
        <f aca="false">IFERROR(AVERAGE(M6:M41),"")</f>
        <v/>
      </c>
      <c r="N5" s="129" t="str">
        <f aca="false">IFERROR(AVERAGE(N6:N41),"")</f>
        <v/>
      </c>
      <c r="O5" s="130"/>
      <c r="P5" s="129" t="str">
        <f aca="false">IFERROR(AVERAGE(P6:P41),"")</f>
        <v/>
      </c>
      <c r="Q5" s="129" t="str">
        <f aca="false">IFERROR(AVERAGE(Q6:Q41),"")</f>
        <v/>
      </c>
      <c r="R5" s="129" t="str">
        <f aca="false">IFERROR(AVERAGE(R6:R41),"")</f>
        <v/>
      </c>
      <c r="S5" s="129" t="str">
        <f aca="false">IFERROR(AVERAGE(S6:S41),"")</f>
        <v/>
      </c>
      <c r="T5" s="129" t="str">
        <f aca="false">IFERROR(AVERAGE(T6:T41),"")</f>
        <v/>
      </c>
      <c r="U5" s="129" t="str">
        <f aca="false">IFERROR(AVERAGE(U6:U41),"")</f>
        <v/>
      </c>
      <c r="V5" s="129" t="str">
        <f aca="false">IFERROR(AVERAGE(V6:V41),"")</f>
        <v/>
      </c>
      <c r="W5" s="129" t="str">
        <f aca="false">IFERROR(AVERAGE(W6:W41),"")</f>
        <v/>
      </c>
      <c r="X5" s="130"/>
      <c r="Y5" s="129" t="str">
        <f aca="false">IFERROR(AVERAGE(Y6:Y41),"")</f>
        <v/>
      </c>
      <c r="Z5" s="129" t="str">
        <f aca="false">IFERROR(AVERAGE(Z6:Z41),"")</f>
        <v/>
      </c>
      <c r="AA5" s="129" t="str">
        <f aca="false">IFERROR(AVERAGE(AA6:AA41),"")</f>
        <v/>
      </c>
      <c r="AB5" s="129" t="str">
        <f aca="false">IFERROR(AVERAGE(AB6:AB41),"")</f>
        <v/>
      </c>
      <c r="AC5" s="129" t="str">
        <f aca="false">IFERROR(AVERAGE(AC6:AC41),"")</f>
        <v/>
      </c>
      <c r="AD5" s="129" t="str">
        <f aca="false">IFERROR(AVERAGE(AD6:AD41),"")</f>
        <v/>
      </c>
      <c r="AE5" s="129" t="str">
        <f aca="false">IFERROR(AVERAGE(AE6:AE41),"")</f>
        <v/>
      </c>
      <c r="AF5" s="129" t="str">
        <f aca="false">IFERROR(AVERAGE(AF6:AF41),"")</f>
        <v/>
      </c>
      <c r="AG5" s="130"/>
      <c r="AH5" s="129" t="str">
        <f aca="false">IFERROR(AVERAGE(AH6:AH41),"")</f>
        <v/>
      </c>
      <c r="AI5" s="129" t="str">
        <f aca="false">IFERROR(AVERAGE(AI6:AI41),"")</f>
        <v/>
      </c>
      <c r="AJ5" s="129" t="str">
        <f aca="false">IFERROR(AVERAGE(AJ6:AJ41),"")</f>
        <v/>
      </c>
      <c r="AK5" s="129" t="str">
        <f aca="false">IFERROR(AVERAGE(AK6:AK41),"")</f>
        <v/>
      </c>
      <c r="AL5" s="129" t="str">
        <f aca="false">IFERROR(AVERAGE(AL6:AL41),"")</f>
        <v/>
      </c>
      <c r="AM5" s="129" t="str">
        <f aca="false">IFERROR(AVERAGE(AM6:AM41),"")</f>
        <v/>
      </c>
      <c r="AN5" s="129" t="str">
        <f aca="false">IFERROR(AVERAGE(AN6:AN41),"")</f>
        <v/>
      </c>
      <c r="AO5" s="129" t="str">
        <f aca="false">IFERROR(AVERAGE(AO6:AO41),"")</f>
        <v/>
      </c>
      <c r="AP5" s="130"/>
      <c r="AQ5" s="129" t="str">
        <f aca="false">IFERROR(AVERAGE(AQ6:AQ41),"")</f>
        <v/>
      </c>
      <c r="AR5" s="129" t="str">
        <f aca="false">IFERROR(AVERAGE(AR6:AR41),"")</f>
        <v/>
      </c>
      <c r="AS5" s="129" t="str">
        <f aca="false">IFERROR(AVERAGE(AS6:AS41),"")</f>
        <v/>
      </c>
      <c r="AT5" s="129" t="str">
        <f aca="false">IFERROR(AVERAGE(AT6:AT41),"")</f>
        <v/>
      </c>
      <c r="AU5" s="129" t="str">
        <f aca="false">IFERROR(AVERAGE(AU6:AU41),"")</f>
        <v/>
      </c>
      <c r="AV5" s="129" t="str">
        <f aca="false">IFERROR(AVERAGE(AV6:AV41),"")</f>
        <v/>
      </c>
      <c r="AW5" s="129" t="str">
        <f aca="false">IFERROR(AVERAGE(AW6:AW41),"")</f>
        <v/>
      </c>
      <c r="AX5" s="129" t="str">
        <f aca="false">IFERROR(AVERAGE(AX6:AX41),"")</f>
        <v/>
      </c>
      <c r="AY5" s="130"/>
      <c r="AZ5" s="129" t="str">
        <f aca="false">IFERROR(AVERAGE(AZ6:AZ41),"")</f>
        <v/>
      </c>
      <c r="BA5" s="129" t="str">
        <f aca="false">IFERROR(AVERAGE(BA6:BA41),"")</f>
        <v/>
      </c>
      <c r="BB5" s="129" t="str">
        <f aca="false">IFERROR(AVERAGE(BB6:BB41),"")</f>
        <v/>
      </c>
      <c r="BC5" s="129" t="str">
        <f aca="false">IFERROR(AVERAGE(BC6:BC41),"")</f>
        <v/>
      </c>
      <c r="BD5" s="129" t="str">
        <f aca="false">IFERROR(AVERAGE(BD6:BD41),"")</f>
        <v/>
      </c>
      <c r="BE5" s="129" t="str">
        <f aca="false">IFERROR(AVERAGE(BE6:BE41),"")</f>
        <v/>
      </c>
      <c r="BF5" s="129" t="str">
        <f aca="false">IFERROR(AVERAGE(BF6:BF41),"")</f>
        <v/>
      </c>
      <c r="BG5" s="129" t="str">
        <f aca="false">IFERROR(AVERAGE(BG6:BG41),"")</f>
        <v/>
      </c>
      <c r="BH5" s="130"/>
      <c r="BI5" s="129" t="str">
        <f aca="false">IFERROR(AVERAGE(BI6:BI41),"")</f>
        <v/>
      </c>
      <c r="BJ5" s="129" t="str">
        <f aca="false">IFERROR(AVERAGE(BJ6:BJ41),"")</f>
        <v/>
      </c>
      <c r="BK5" s="129" t="str">
        <f aca="false">IFERROR(AVERAGE(BK6:BK41),"")</f>
        <v/>
      </c>
      <c r="BL5" s="129" t="str">
        <f aca="false">IFERROR(AVERAGE(BL6:BL41),"")</f>
        <v/>
      </c>
      <c r="BM5" s="129" t="str">
        <f aca="false">IFERROR(AVERAGE(BM6:BM41),"")</f>
        <v/>
      </c>
      <c r="BN5" s="129" t="str">
        <f aca="false">IFERROR(AVERAGE(BN6:BN41),"")</f>
        <v/>
      </c>
      <c r="BO5" s="129" t="str">
        <f aca="false">IFERROR(AVERAGE(BO6:BO41),"")</f>
        <v/>
      </c>
      <c r="BP5" s="129" t="str">
        <f aca="false">IFERROR(AVERAGE(BP6:BP41),"")</f>
        <v/>
      </c>
      <c r="BQ5" s="130"/>
      <c r="BR5" s="129" t="str">
        <f aca="false">IFERROR(AVERAGE(BR6:BR41),"")</f>
        <v/>
      </c>
      <c r="BS5" s="129" t="str">
        <f aca="false">IFERROR(AVERAGE(BS6:BS41),"")</f>
        <v/>
      </c>
      <c r="BT5" s="129" t="str">
        <f aca="false">IFERROR(AVERAGE(BT6:BT41),"")</f>
        <v/>
      </c>
      <c r="BU5" s="129" t="str">
        <f aca="false">IFERROR(AVERAGE(BU6:BU41),"")</f>
        <v/>
      </c>
      <c r="BV5" s="129" t="str">
        <f aca="false">IFERROR(AVERAGE(BV6:BV41),"")</f>
        <v/>
      </c>
      <c r="BW5" s="129" t="str">
        <f aca="false">IFERROR(AVERAGE(BW6:BW41),"")</f>
        <v/>
      </c>
      <c r="BX5" s="129" t="str">
        <f aca="false">IFERROR(AVERAGE(BX6:BX41),"")</f>
        <v/>
      </c>
      <c r="BY5" s="129" t="str">
        <f aca="false">IFERROR(AVERAGE(BY6:BY41),"")</f>
        <v/>
      </c>
      <c r="BZ5" s="130"/>
      <c r="CA5" s="129" t="str">
        <f aca="false">IFERROR(AVERAGE(CA6:CA41),"")</f>
        <v/>
      </c>
      <c r="CB5" s="129" t="str">
        <f aca="false">IFERROR(AVERAGE(CB6:CB41),"")</f>
        <v/>
      </c>
      <c r="CC5" s="129" t="str">
        <f aca="false">IFERROR(AVERAGE(CC6:CC41),"")</f>
        <v/>
      </c>
      <c r="CD5" s="129" t="str">
        <f aca="false">IFERROR(AVERAGE(CD6:CD41),"")</f>
        <v/>
      </c>
      <c r="CE5" s="129" t="str">
        <f aca="false">IFERROR(AVERAGE(CE6:CE41),"")</f>
        <v/>
      </c>
      <c r="CF5" s="129" t="str">
        <f aca="false">IFERROR(AVERAGE(CF6:CF41),"")</f>
        <v/>
      </c>
      <c r="CG5" s="129" t="str">
        <f aca="false">IFERROR(AVERAGE(CG6:CG41),"")</f>
        <v/>
      </c>
      <c r="CH5" s="129" t="str">
        <f aca="false">IFERROR(AVERAGE(CH6:CH41),"")</f>
        <v/>
      </c>
      <c r="CI5" s="130"/>
      <c r="CJ5" s="129" t="str">
        <f aca="false">IFERROR(AVERAGE(CJ6:CJ41),"")</f>
        <v/>
      </c>
      <c r="CK5" s="129" t="str">
        <f aca="false">IFERROR(AVERAGE(CK6:CK41),"")</f>
        <v/>
      </c>
      <c r="CL5" s="129" t="str">
        <f aca="false">IFERROR(AVERAGE(CL6:CL41),"")</f>
        <v/>
      </c>
      <c r="CM5" s="129" t="str">
        <f aca="false">IFERROR(AVERAGE(CM6:CM41),"")</f>
        <v/>
      </c>
      <c r="CN5" s="129" t="str">
        <f aca="false">IFERROR(AVERAGE(CN6:CN41),"")</f>
        <v/>
      </c>
      <c r="CO5" s="129" t="str">
        <f aca="false">IFERROR(AVERAGE(CO6:CO41),"")</f>
        <v/>
      </c>
      <c r="CP5" s="129" t="str">
        <f aca="false">IFERROR(AVERAGE(CP6:CP41),"")</f>
        <v/>
      </c>
      <c r="CQ5" s="129" t="str">
        <f aca="false">IFERROR(AVERAGE(CQ6:CQ41),"")</f>
        <v/>
      </c>
      <c r="CR5" s="130"/>
      <c r="CS5" s="129" t="str">
        <f aca="false">IFERROR(AVERAGE(CS6:CS41),"")</f>
        <v/>
      </c>
      <c r="CT5" s="129" t="str">
        <f aca="false">IFERROR(AVERAGE(CT6:CT41),"")</f>
        <v/>
      </c>
      <c r="CU5" s="129" t="str">
        <f aca="false">IFERROR(AVERAGE(CU6:CU41),"")</f>
        <v/>
      </c>
      <c r="CV5" s="129" t="str">
        <f aca="false">IFERROR(AVERAGE(CV6:CV41),"")</f>
        <v/>
      </c>
      <c r="CW5" s="129" t="str">
        <f aca="false">IFERROR(AVERAGE(CW6:CW41),"")</f>
        <v/>
      </c>
      <c r="CX5" s="129" t="str">
        <f aca="false">IFERROR(AVERAGE(CX6:CX41),"")</f>
        <v/>
      </c>
      <c r="CY5" s="129" t="str">
        <f aca="false">IFERROR(AVERAGE(CY6:CY41),"")</f>
        <v/>
      </c>
      <c r="CZ5" s="129" t="str">
        <f aca="false">IFERROR(AVERAGE(CZ6:CZ41),"")</f>
        <v/>
      </c>
      <c r="DA5" s="130"/>
      <c r="DB5" s="129" t="str">
        <f aca="false">IFERROR(AVERAGE(DB6:DB41),"")</f>
        <v/>
      </c>
      <c r="DC5" s="129" t="str">
        <f aca="false">IFERROR(AVERAGE(DC6:DC41),"")</f>
        <v/>
      </c>
      <c r="DD5" s="129" t="str">
        <f aca="false">IFERROR(AVERAGE(DD6:DD41),"")</f>
        <v/>
      </c>
      <c r="DE5" s="129" t="str">
        <f aca="false">IFERROR(AVERAGE(DE6:DE41),"")</f>
        <v/>
      </c>
      <c r="DF5" s="129" t="str">
        <f aca="false">IFERROR(AVERAGE(DF6:DF41),"")</f>
        <v/>
      </c>
      <c r="DG5" s="129" t="str">
        <f aca="false">IFERROR(AVERAGE(DG6:DG41),"")</f>
        <v/>
      </c>
      <c r="DH5" s="129" t="str">
        <f aca="false">IFERROR(AVERAGE(DH6:DH41),"")</f>
        <v/>
      </c>
      <c r="DI5" s="129" t="str">
        <f aca="false">IFERROR(AVERAGE(DI6:DI41),"")</f>
        <v/>
      </c>
      <c r="DJ5" s="130"/>
      <c r="DK5" s="129" t="str">
        <f aca="false">IFERROR(AVERAGE(DK6:DK41),"")</f>
        <v/>
      </c>
      <c r="DL5" s="129" t="str">
        <f aca="false">IFERROR(AVERAGE(DL6:DL41),"")</f>
        <v/>
      </c>
      <c r="DM5" s="129" t="str">
        <f aca="false">IFERROR(AVERAGE(DM6:DM41),"")</f>
        <v/>
      </c>
      <c r="DN5" s="129" t="str">
        <f aca="false">IFERROR(AVERAGE(DN6:DN41),"")</f>
        <v/>
      </c>
      <c r="DO5" s="129" t="str">
        <f aca="false">IFERROR(AVERAGE(DO6:DO41),"")</f>
        <v/>
      </c>
      <c r="DP5" s="129" t="str">
        <f aca="false">IFERROR(AVERAGE(DP6:DP41),"")</f>
        <v/>
      </c>
      <c r="DQ5" s="129" t="str">
        <f aca="false">IFERROR(AVERAGE(DQ6:DQ41),"")</f>
        <v/>
      </c>
      <c r="DR5" s="129" t="str">
        <f aca="false">IFERROR(AVERAGE(DR6:DR41),"")</f>
        <v/>
      </c>
      <c r="DS5" s="130"/>
      <c r="DT5" s="129" t="str">
        <f aca="false">IFERROR(AVERAGE(DT6:DT41),"")</f>
        <v/>
      </c>
      <c r="DU5" s="129" t="str">
        <f aca="false">IFERROR(AVERAGE(DU6:DU41),"")</f>
        <v/>
      </c>
      <c r="DV5" s="129" t="str">
        <f aca="false">IFERROR(AVERAGE(DV6:DV41),"")</f>
        <v/>
      </c>
      <c r="DW5" s="129" t="str">
        <f aca="false">IFERROR(AVERAGE(DW6:DW41),"")</f>
        <v/>
      </c>
      <c r="DX5" s="129" t="str">
        <f aca="false">IFERROR(AVERAGE(DX6:DX41),"")</f>
        <v/>
      </c>
      <c r="DY5" s="129" t="str">
        <f aca="false">IFERROR(AVERAGE(DY6:DY41),"")</f>
        <v/>
      </c>
      <c r="DZ5" s="129" t="str">
        <f aca="false">IFERROR(AVERAGE(DZ6:DZ41),"")</f>
        <v/>
      </c>
      <c r="EA5" s="129" t="str">
        <f aca="false">IFERROR(AVERAGE(EA6:EA41),"")</f>
        <v/>
      </c>
      <c r="EB5" s="130"/>
      <c r="EF5" s="115"/>
      <c r="EG5" s="115"/>
      <c r="EH5" s="115"/>
    </row>
    <row r="6" s="143" customFormat="true" ht="42" hidden="false" customHeight="true" outlineLevel="0" collapsed="false">
      <c r="A6" s="132" t="s">
        <v>699</v>
      </c>
      <c r="B6" s="133" t="e">
        <f aca="false">IF(INDEX('1. Informations administratives'!A8:J43,MATCH(A6,'1. Informations administratives'!A8:A43,2),2)&lt;&gt;"",INDEX('1. Informations administratives'!A8:J43,MATCH(A6,'1. Informations administratives'!A8:A43,2),2),"")</f>
        <v>#VALUE!</v>
      </c>
      <c r="C6" s="134" t="e">
        <f aca="false">IF(INDEX('1. Informations administratives'!A8:J43,MATCH(A6,'1. Informations administratives'!A8:A43,2),3)&lt;&gt;"",INDEX('1. Informations administratives'!A8:J43,MATCH(A6,'1. Informations administratives'!A8:A43,2),3),"")</f>
        <v>#VALUE!</v>
      </c>
      <c r="D6" s="135"/>
      <c r="E6" s="136"/>
      <c r="F6" s="137"/>
      <c r="G6" s="138"/>
      <c r="H6" s="139"/>
      <c r="I6" s="139"/>
      <c r="J6" s="140" t="str">
        <f aca="false">IFERROR(AVERAGE(G6:I6),"")</f>
        <v/>
      </c>
      <c r="K6" s="141"/>
      <c r="L6" s="141"/>
      <c r="M6" s="141"/>
      <c r="N6" s="140" t="str">
        <f aca="false">IFERROR(AVERAGE(K6:M6),"")</f>
        <v/>
      </c>
      <c r="O6" s="142"/>
      <c r="P6" s="138"/>
      <c r="Q6" s="139"/>
      <c r="R6" s="139"/>
      <c r="S6" s="140" t="str">
        <f aca="false">IFERROR(AVERAGE(P6:R6),"")</f>
        <v/>
      </c>
      <c r="T6" s="141"/>
      <c r="U6" s="141"/>
      <c r="V6" s="141"/>
      <c r="W6" s="140" t="str">
        <f aca="false">IFERROR(AVERAGE(T6:V6),"")</f>
        <v/>
      </c>
      <c r="X6" s="142"/>
      <c r="Y6" s="138"/>
      <c r="Z6" s="139"/>
      <c r="AA6" s="139"/>
      <c r="AB6" s="140" t="str">
        <f aca="false">IFERROR(AVERAGE(Y6:AA6),"")</f>
        <v/>
      </c>
      <c r="AC6" s="141"/>
      <c r="AD6" s="141"/>
      <c r="AE6" s="141"/>
      <c r="AF6" s="140" t="str">
        <f aca="false">IFERROR(AVERAGE(AC6:AE6),"")</f>
        <v/>
      </c>
      <c r="AG6" s="142"/>
      <c r="AH6" s="138"/>
      <c r="AI6" s="139"/>
      <c r="AJ6" s="139"/>
      <c r="AK6" s="140" t="str">
        <f aca="false">IFERROR(AVERAGE(AH6:AJ6),"")</f>
        <v/>
      </c>
      <c r="AL6" s="141"/>
      <c r="AM6" s="141"/>
      <c r="AN6" s="141"/>
      <c r="AO6" s="140" t="str">
        <f aca="false">IFERROR(AVERAGE(AL6:AN6),"")</f>
        <v/>
      </c>
      <c r="AP6" s="142"/>
      <c r="AQ6" s="138"/>
      <c r="AR6" s="139"/>
      <c r="AS6" s="139"/>
      <c r="AT6" s="140" t="str">
        <f aca="false">IFERROR(AVERAGE(AQ6:AS6),"")</f>
        <v/>
      </c>
      <c r="AU6" s="141"/>
      <c r="AV6" s="141"/>
      <c r="AW6" s="141"/>
      <c r="AX6" s="140" t="str">
        <f aca="false">IFERROR(AVERAGE(AU6:AW6),"")</f>
        <v/>
      </c>
      <c r="AY6" s="142"/>
      <c r="AZ6" s="138"/>
      <c r="BA6" s="139"/>
      <c r="BB6" s="139"/>
      <c r="BC6" s="140" t="str">
        <f aca="false">IFERROR(AVERAGE(AZ6:BB6),"")</f>
        <v/>
      </c>
      <c r="BD6" s="141"/>
      <c r="BE6" s="141"/>
      <c r="BF6" s="141"/>
      <c r="BG6" s="140" t="str">
        <f aca="false">IFERROR(AVERAGE(BD6:BF6),"")</f>
        <v/>
      </c>
      <c r="BH6" s="142"/>
      <c r="BI6" s="138"/>
      <c r="BJ6" s="139"/>
      <c r="BK6" s="139"/>
      <c r="BL6" s="140" t="str">
        <f aca="false">IFERROR(AVERAGE(BI6:BK6),"")</f>
        <v/>
      </c>
      <c r="BM6" s="141"/>
      <c r="BN6" s="141"/>
      <c r="BO6" s="141"/>
      <c r="BP6" s="140" t="str">
        <f aca="false">IFERROR(AVERAGE(BM6:BO6),"")</f>
        <v/>
      </c>
      <c r="BQ6" s="142"/>
      <c r="BR6" s="138"/>
      <c r="BS6" s="139"/>
      <c r="BT6" s="139"/>
      <c r="BU6" s="140" t="str">
        <f aca="false">IFERROR(AVERAGE(BR6:BT6),"")</f>
        <v/>
      </c>
      <c r="BV6" s="141"/>
      <c r="BW6" s="141"/>
      <c r="BX6" s="141"/>
      <c r="BY6" s="140" t="str">
        <f aca="false">IFERROR(AVERAGE(BV6:BX6),"")</f>
        <v/>
      </c>
      <c r="BZ6" s="142"/>
      <c r="CA6" s="138"/>
      <c r="CB6" s="139"/>
      <c r="CC6" s="139"/>
      <c r="CD6" s="140" t="str">
        <f aca="false">IFERROR(AVERAGE(CA6:CC6),"")</f>
        <v/>
      </c>
      <c r="CE6" s="141"/>
      <c r="CF6" s="141"/>
      <c r="CG6" s="141"/>
      <c r="CH6" s="140" t="str">
        <f aca="false">IFERROR(AVERAGE(CE6:CG6),"")</f>
        <v/>
      </c>
      <c r="CI6" s="142"/>
      <c r="CJ6" s="138"/>
      <c r="CK6" s="139"/>
      <c r="CL6" s="139"/>
      <c r="CM6" s="140" t="str">
        <f aca="false">IFERROR(AVERAGE(CJ6:CL6),"")</f>
        <v/>
      </c>
      <c r="CN6" s="141"/>
      <c r="CO6" s="141"/>
      <c r="CP6" s="141"/>
      <c r="CQ6" s="140" t="str">
        <f aca="false">IFERROR(AVERAGE(CN6:CP6),"")</f>
        <v/>
      </c>
      <c r="CR6" s="142"/>
      <c r="CS6" s="138"/>
      <c r="CT6" s="139"/>
      <c r="CU6" s="139"/>
      <c r="CV6" s="140" t="str">
        <f aca="false">IFERROR(AVERAGE(CS6:CU6),"")</f>
        <v/>
      </c>
      <c r="CW6" s="141"/>
      <c r="CX6" s="141"/>
      <c r="CY6" s="141"/>
      <c r="CZ6" s="140" t="str">
        <f aca="false">IFERROR(AVERAGE(CW6:CY6),"")</f>
        <v/>
      </c>
      <c r="DA6" s="142"/>
      <c r="DB6" s="138"/>
      <c r="DC6" s="139"/>
      <c r="DD6" s="139"/>
      <c r="DE6" s="140" t="str">
        <f aca="false">IFERROR(AVERAGE(DB6:DD6),"")</f>
        <v/>
      </c>
      <c r="DF6" s="141"/>
      <c r="DG6" s="141"/>
      <c r="DH6" s="141"/>
      <c r="DI6" s="140" t="str">
        <f aca="false">IFERROR(AVERAGE(DF6:DH6),"")</f>
        <v/>
      </c>
      <c r="DJ6" s="142"/>
      <c r="DK6" s="138"/>
      <c r="DL6" s="139"/>
      <c r="DM6" s="139"/>
      <c r="DN6" s="140" t="str">
        <f aca="false">IFERROR(AVERAGE(DK6:DM6),"")</f>
        <v/>
      </c>
      <c r="DO6" s="141"/>
      <c r="DP6" s="141"/>
      <c r="DQ6" s="141"/>
      <c r="DR6" s="140" t="str">
        <f aca="false">IFERROR(AVERAGE(DO6:DQ6),"")</f>
        <v/>
      </c>
      <c r="DS6" s="142"/>
      <c r="DT6" s="138"/>
      <c r="DU6" s="139"/>
      <c r="DV6" s="139"/>
      <c r="DW6" s="140" t="str">
        <f aca="false">IFERROR(AVERAGE(DT6:DV6),"")</f>
        <v/>
      </c>
      <c r="DX6" s="141"/>
      <c r="DY6" s="141"/>
      <c r="DZ6" s="141"/>
      <c r="EA6" s="140" t="str">
        <f aca="false">IFERROR(AVERAGE(DX6:DZ6),"")</f>
        <v/>
      </c>
      <c r="EB6" s="142"/>
      <c r="EF6" s="144" t="n">
        <f aca="false">IF($D6="Très Favorable",1,0)</f>
        <v>0</v>
      </c>
      <c r="EG6" s="144" t="n">
        <f aca="false">IF($D6="Favorable",1,0)</f>
        <v>0</v>
      </c>
      <c r="EH6" s="144" t="n">
        <f aca="false">IF($D6="Doit faire ses preuves",1,0)</f>
        <v>0</v>
      </c>
    </row>
    <row r="7" s="143" customFormat="true" ht="42" hidden="false" customHeight="true" outlineLevel="0" collapsed="false">
      <c r="A7" s="145" t="s">
        <v>702</v>
      </c>
      <c r="B7" s="133" t="e">
        <f aca="false">IF(INDEX('1. Informations administratives'!A9:J44,MATCH(A7,'1. Informations administratives'!A9:A44,2),2)&lt;&gt;"",INDEX('1. Informations administratives'!A9:J44,MATCH(A7,'1. Informations administratives'!A9:A44,2),2),"")</f>
        <v>#VALUE!</v>
      </c>
      <c r="C7" s="134" t="e">
        <f aca="false">IF(INDEX('1. Informations administratives'!A9:J44,MATCH(A7,'1. Informations administratives'!A9:A44,2),3)&lt;&gt;"",INDEX('1. Informations administratives'!A9:J44,MATCH(A7,'1. Informations administratives'!A9:A44,2),3),"")</f>
        <v>#VALUE!</v>
      </c>
      <c r="D7" s="135"/>
      <c r="E7" s="136"/>
      <c r="F7" s="137"/>
      <c r="G7" s="138"/>
      <c r="H7" s="139"/>
      <c r="I7" s="139"/>
      <c r="J7" s="140" t="str">
        <f aca="false">IFERROR(AVERAGE(G7:I7),"")</f>
        <v/>
      </c>
      <c r="K7" s="141"/>
      <c r="L7" s="141"/>
      <c r="M7" s="141"/>
      <c r="N7" s="140" t="str">
        <f aca="false">IFERROR(AVERAGE(K7:M7),"")</f>
        <v/>
      </c>
      <c r="O7" s="142"/>
      <c r="P7" s="138"/>
      <c r="Q7" s="139"/>
      <c r="R7" s="139"/>
      <c r="S7" s="140" t="str">
        <f aca="false">IFERROR(AVERAGE(P7:R7),"")</f>
        <v/>
      </c>
      <c r="T7" s="141"/>
      <c r="U7" s="141"/>
      <c r="V7" s="141"/>
      <c r="W7" s="140" t="str">
        <f aca="false">IFERROR(AVERAGE(T7:V7),"")</f>
        <v/>
      </c>
      <c r="X7" s="142"/>
      <c r="Y7" s="138"/>
      <c r="Z7" s="139"/>
      <c r="AA7" s="139"/>
      <c r="AB7" s="140" t="str">
        <f aca="false">IFERROR(AVERAGE(Y7:AA7),"")</f>
        <v/>
      </c>
      <c r="AC7" s="141"/>
      <c r="AD7" s="141"/>
      <c r="AE7" s="141"/>
      <c r="AF7" s="140" t="str">
        <f aca="false">IFERROR(AVERAGE(AC7:AE7),"")</f>
        <v/>
      </c>
      <c r="AG7" s="142"/>
      <c r="AH7" s="138"/>
      <c r="AI7" s="139"/>
      <c r="AJ7" s="139"/>
      <c r="AK7" s="140" t="str">
        <f aca="false">IFERROR(AVERAGE(AH7:AJ7),"")</f>
        <v/>
      </c>
      <c r="AL7" s="141"/>
      <c r="AM7" s="141"/>
      <c r="AN7" s="141"/>
      <c r="AO7" s="140" t="str">
        <f aca="false">IFERROR(AVERAGE(AL7:AN7),"")</f>
        <v/>
      </c>
      <c r="AP7" s="142"/>
      <c r="AQ7" s="138"/>
      <c r="AR7" s="139"/>
      <c r="AS7" s="139"/>
      <c r="AT7" s="140" t="str">
        <f aca="false">IFERROR(AVERAGE(AQ7:AS7),"")</f>
        <v/>
      </c>
      <c r="AU7" s="141"/>
      <c r="AV7" s="141"/>
      <c r="AW7" s="141"/>
      <c r="AX7" s="140" t="str">
        <f aca="false">IFERROR(AVERAGE(AU7:AW7),"")</f>
        <v/>
      </c>
      <c r="AY7" s="142"/>
      <c r="AZ7" s="138"/>
      <c r="BA7" s="139"/>
      <c r="BB7" s="139"/>
      <c r="BC7" s="140" t="str">
        <f aca="false">IFERROR(AVERAGE(AZ7:BB7),"")</f>
        <v/>
      </c>
      <c r="BD7" s="141"/>
      <c r="BE7" s="141"/>
      <c r="BF7" s="141"/>
      <c r="BG7" s="140" t="str">
        <f aca="false">IFERROR(AVERAGE(BD7:BF7),"")</f>
        <v/>
      </c>
      <c r="BH7" s="142"/>
      <c r="BI7" s="138"/>
      <c r="BJ7" s="139"/>
      <c r="BK7" s="139"/>
      <c r="BL7" s="140" t="str">
        <f aca="false">IFERROR(AVERAGE(BI7:BK7),"")</f>
        <v/>
      </c>
      <c r="BM7" s="141"/>
      <c r="BN7" s="141"/>
      <c r="BO7" s="141"/>
      <c r="BP7" s="140" t="str">
        <f aca="false">IFERROR(AVERAGE(BM7:BO7),"")</f>
        <v/>
      </c>
      <c r="BQ7" s="142"/>
      <c r="BR7" s="138"/>
      <c r="BS7" s="139"/>
      <c r="BT7" s="139"/>
      <c r="BU7" s="140" t="str">
        <f aca="false">IFERROR(AVERAGE(BR7:BT7),"")</f>
        <v/>
      </c>
      <c r="BV7" s="141"/>
      <c r="BW7" s="141"/>
      <c r="BX7" s="141"/>
      <c r="BY7" s="140" t="str">
        <f aca="false">IFERROR(AVERAGE(BV7:BX7),"")</f>
        <v/>
      </c>
      <c r="BZ7" s="142"/>
      <c r="CA7" s="138"/>
      <c r="CB7" s="139"/>
      <c r="CC7" s="139"/>
      <c r="CD7" s="140" t="str">
        <f aca="false">IFERROR(AVERAGE(CA7:CC7),"")</f>
        <v/>
      </c>
      <c r="CE7" s="141"/>
      <c r="CF7" s="141"/>
      <c r="CG7" s="141"/>
      <c r="CH7" s="140" t="str">
        <f aca="false">IFERROR(AVERAGE(CE7:CG7),"")</f>
        <v/>
      </c>
      <c r="CI7" s="142"/>
      <c r="CJ7" s="138"/>
      <c r="CK7" s="139"/>
      <c r="CL7" s="139"/>
      <c r="CM7" s="140" t="str">
        <f aca="false">IFERROR(AVERAGE(CJ7:CL7),"")</f>
        <v/>
      </c>
      <c r="CN7" s="141"/>
      <c r="CO7" s="141"/>
      <c r="CP7" s="141"/>
      <c r="CQ7" s="140" t="str">
        <f aca="false">IFERROR(AVERAGE(CN7:CP7),"")</f>
        <v/>
      </c>
      <c r="CR7" s="142"/>
      <c r="CS7" s="138"/>
      <c r="CT7" s="139"/>
      <c r="CU7" s="139"/>
      <c r="CV7" s="140" t="str">
        <f aca="false">IFERROR(AVERAGE(CS7:CU7),"")</f>
        <v/>
      </c>
      <c r="CW7" s="141"/>
      <c r="CX7" s="141"/>
      <c r="CY7" s="141"/>
      <c r="CZ7" s="140" t="str">
        <f aca="false">IFERROR(AVERAGE(CW7:CY7),"")</f>
        <v/>
      </c>
      <c r="DA7" s="142"/>
      <c r="DB7" s="138"/>
      <c r="DC7" s="139"/>
      <c r="DD7" s="139"/>
      <c r="DE7" s="140" t="str">
        <f aca="false">IFERROR(AVERAGE(DB7:DD7),"")</f>
        <v/>
      </c>
      <c r="DF7" s="141"/>
      <c r="DG7" s="141"/>
      <c r="DH7" s="141"/>
      <c r="DI7" s="140" t="str">
        <f aca="false">IFERROR(AVERAGE(DF7:DH7),"")</f>
        <v/>
      </c>
      <c r="DJ7" s="142"/>
      <c r="DK7" s="138"/>
      <c r="DL7" s="139"/>
      <c r="DM7" s="139"/>
      <c r="DN7" s="140" t="str">
        <f aca="false">IFERROR(AVERAGE(DK7:DM7),"")</f>
        <v/>
      </c>
      <c r="DO7" s="141"/>
      <c r="DP7" s="141"/>
      <c r="DQ7" s="141"/>
      <c r="DR7" s="140" t="str">
        <f aca="false">IFERROR(AVERAGE(DO7:DQ7),"")</f>
        <v/>
      </c>
      <c r="DS7" s="142"/>
      <c r="DT7" s="138"/>
      <c r="DU7" s="139"/>
      <c r="DV7" s="139"/>
      <c r="DW7" s="140" t="str">
        <f aca="false">IFERROR(AVERAGE(DT7:DV7),"")</f>
        <v/>
      </c>
      <c r="DX7" s="141"/>
      <c r="DY7" s="141"/>
      <c r="DZ7" s="141"/>
      <c r="EA7" s="140" t="str">
        <f aca="false">IFERROR(AVERAGE(DX7:DZ7),"")</f>
        <v/>
      </c>
      <c r="EB7" s="142"/>
      <c r="EF7" s="144" t="n">
        <f aca="false">IF($D7="Très Favorable",1,0)</f>
        <v>0</v>
      </c>
      <c r="EG7" s="144" t="n">
        <f aca="false">IF($D7="Favorable",1,0)</f>
        <v>0</v>
      </c>
      <c r="EH7" s="144" t="n">
        <f aca="false">IF($D7="Doit faire ses preuves",1,0)</f>
        <v>0</v>
      </c>
    </row>
    <row r="8" s="143" customFormat="true" ht="42" hidden="false" customHeight="true" outlineLevel="0" collapsed="false">
      <c r="A8" s="145" t="s">
        <v>708</v>
      </c>
      <c r="B8" s="133" t="e">
        <f aca="false">IF(INDEX('1. Informations administratives'!A10:J45,MATCH(A8,'1. Informations administratives'!A10:A45,2),2)&lt;&gt;"",INDEX('1. Informations administratives'!A10:J45,MATCH(A8,'1. Informations administratives'!A10:A45,2),2),"")</f>
        <v>#VALUE!</v>
      </c>
      <c r="C8" s="134" t="e">
        <f aca="false">IF(INDEX('1. Informations administratives'!A10:J45,MATCH(A8,'1. Informations administratives'!A10:A45,2),3)&lt;&gt;"",INDEX('1. Informations administratives'!A10:J45,MATCH(A8,'1. Informations administratives'!A10:A45,2),3),"")</f>
        <v>#VALUE!</v>
      </c>
      <c r="D8" s="135"/>
      <c r="E8" s="136"/>
      <c r="F8" s="137"/>
      <c r="G8" s="138"/>
      <c r="H8" s="139"/>
      <c r="I8" s="139"/>
      <c r="J8" s="140" t="str">
        <f aca="false">IFERROR(AVERAGE(G8:I8),"")</f>
        <v/>
      </c>
      <c r="K8" s="141"/>
      <c r="L8" s="141"/>
      <c r="M8" s="141"/>
      <c r="N8" s="140" t="str">
        <f aca="false">IFERROR(AVERAGE(K8:M8),"")</f>
        <v/>
      </c>
      <c r="O8" s="142"/>
      <c r="P8" s="138"/>
      <c r="Q8" s="139"/>
      <c r="R8" s="139"/>
      <c r="S8" s="140" t="str">
        <f aca="false">IFERROR(AVERAGE(P8:R8),"")</f>
        <v/>
      </c>
      <c r="T8" s="141"/>
      <c r="U8" s="141"/>
      <c r="V8" s="141"/>
      <c r="W8" s="140" t="str">
        <f aca="false">IFERROR(AVERAGE(T8:V8),"")</f>
        <v/>
      </c>
      <c r="X8" s="142"/>
      <c r="Y8" s="138"/>
      <c r="Z8" s="139"/>
      <c r="AA8" s="139"/>
      <c r="AB8" s="140" t="str">
        <f aca="false">IFERROR(AVERAGE(Y8:AA8),"")</f>
        <v/>
      </c>
      <c r="AC8" s="141"/>
      <c r="AD8" s="141"/>
      <c r="AE8" s="141"/>
      <c r="AF8" s="140" t="str">
        <f aca="false">IFERROR(AVERAGE(AC8:AE8),"")</f>
        <v/>
      </c>
      <c r="AG8" s="142"/>
      <c r="AH8" s="138"/>
      <c r="AI8" s="139"/>
      <c r="AJ8" s="139"/>
      <c r="AK8" s="140" t="str">
        <f aca="false">IFERROR(AVERAGE(AH8:AJ8),"")</f>
        <v/>
      </c>
      <c r="AL8" s="141"/>
      <c r="AM8" s="141"/>
      <c r="AN8" s="141"/>
      <c r="AO8" s="140" t="str">
        <f aca="false">IFERROR(AVERAGE(AL8:AN8),"")</f>
        <v/>
      </c>
      <c r="AP8" s="142"/>
      <c r="AQ8" s="138"/>
      <c r="AR8" s="139"/>
      <c r="AS8" s="139"/>
      <c r="AT8" s="140" t="str">
        <f aca="false">IFERROR(AVERAGE(AQ8:AS8),"")</f>
        <v/>
      </c>
      <c r="AU8" s="141"/>
      <c r="AV8" s="141"/>
      <c r="AW8" s="141"/>
      <c r="AX8" s="140" t="str">
        <f aca="false">IFERROR(AVERAGE(AU8:AW8),"")</f>
        <v/>
      </c>
      <c r="AY8" s="142"/>
      <c r="AZ8" s="138"/>
      <c r="BA8" s="139"/>
      <c r="BB8" s="139"/>
      <c r="BC8" s="140" t="str">
        <f aca="false">IFERROR(AVERAGE(AZ8:BB8),"")</f>
        <v/>
      </c>
      <c r="BD8" s="141"/>
      <c r="BE8" s="141"/>
      <c r="BF8" s="141"/>
      <c r="BG8" s="140" t="str">
        <f aca="false">IFERROR(AVERAGE(BD8:BF8),"")</f>
        <v/>
      </c>
      <c r="BH8" s="142"/>
      <c r="BI8" s="138"/>
      <c r="BJ8" s="139"/>
      <c r="BK8" s="139"/>
      <c r="BL8" s="140" t="str">
        <f aca="false">IFERROR(AVERAGE(BI8:BK8),"")</f>
        <v/>
      </c>
      <c r="BM8" s="141"/>
      <c r="BN8" s="141"/>
      <c r="BO8" s="141"/>
      <c r="BP8" s="140" t="str">
        <f aca="false">IFERROR(AVERAGE(BM8:BO8),"")</f>
        <v/>
      </c>
      <c r="BQ8" s="142"/>
      <c r="BR8" s="138"/>
      <c r="BS8" s="139"/>
      <c r="BT8" s="139"/>
      <c r="BU8" s="140" t="str">
        <f aca="false">IFERROR(AVERAGE(BR8:BT8),"")</f>
        <v/>
      </c>
      <c r="BV8" s="141"/>
      <c r="BW8" s="141"/>
      <c r="BX8" s="141"/>
      <c r="BY8" s="140" t="str">
        <f aca="false">IFERROR(AVERAGE(BV8:BX8),"")</f>
        <v/>
      </c>
      <c r="BZ8" s="142"/>
      <c r="CA8" s="138"/>
      <c r="CB8" s="139"/>
      <c r="CC8" s="139"/>
      <c r="CD8" s="140" t="str">
        <f aca="false">IFERROR(AVERAGE(CA8:CC8),"")</f>
        <v/>
      </c>
      <c r="CE8" s="141"/>
      <c r="CF8" s="141"/>
      <c r="CG8" s="141"/>
      <c r="CH8" s="140" t="str">
        <f aca="false">IFERROR(AVERAGE(CE8:CG8),"")</f>
        <v/>
      </c>
      <c r="CI8" s="142"/>
      <c r="CJ8" s="138"/>
      <c r="CK8" s="139"/>
      <c r="CL8" s="139"/>
      <c r="CM8" s="140" t="str">
        <f aca="false">IFERROR(AVERAGE(CJ8:CL8),"")</f>
        <v/>
      </c>
      <c r="CN8" s="141"/>
      <c r="CO8" s="141"/>
      <c r="CP8" s="141"/>
      <c r="CQ8" s="140" t="str">
        <f aca="false">IFERROR(AVERAGE(CN8:CP8),"")</f>
        <v/>
      </c>
      <c r="CR8" s="142"/>
      <c r="CS8" s="138"/>
      <c r="CT8" s="139"/>
      <c r="CU8" s="139"/>
      <c r="CV8" s="140" t="str">
        <f aca="false">IFERROR(AVERAGE(CS8:CU8),"")</f>
        <v/>
      </c>
      <c r="CW8" s="141"/>
      <c r="CX8" s="141"/>
      <c r="CY8" s="141"/>
      <c r="CZ8" s="140" t="str">
        <f aca="false">IFERROR(AVERAGE(CW8:CY8),"")</f>
        <v/>
      </c>
      <c r="DA8" s="142"/>
      <c r="DB8" s="138"/>
      <c r="DC8" s="139"/>
      <c r="DD8" s="139"/>
      <c r="DE8" s="140" t="str">
        <f aca="false">IFERROR(AVERAGE(DB8:DD8),"")</f>
        <v/>
      </c>
      <c r="DF8" s="141"/>
      <c r="DG8" s="141"/>
      <c r="DH8" s="141"/>
      <c r="DI8" s="140" t="str">
        <f aca="false">IFERROR(AVERAGE(DF8:DH8),"")</f>
        <v/>
      </c>
      <c r="DJ8" s="142"/>
      <c r="DK8" s="138"/>
      <c r="DL8" s="139"/>
      <c r="DM8" s="139"/>
      <c r="DN8" s="140" t="str">
        <f aca="false">IFERROR(AVERAGE(DK8:DM8),"")</f>
        <v/>
      </c>
      <c r="DO8" s="141"/>
      <c r="DP8" s="141"/>
      <c r="DQ8" s="141"/>
      <c r="DR8" s="140" t="str">
        <f aca="false">IFERROR(AVERAGE(DO8:DQ8),"")</f>
        <v/>
      </c>
      <c r="DS8" s="142"/>
      <c r="DT8" s="138"/>
      <c r="DU8" s="139"/>
      <c r="DV8" s="139"/>
      <c r="DW8" s="140" t="str">
        <f aca="false">IFERROR(AVERAGE(DT8:DV8),"")</f>
        <v/>
      </c>
      <c r="DX8" s="141"/>
      <c r="DY8" s="141"/>
      <c r="DZ8" s="141"/>
      <c r="EA8" s="140" t="str">
        <f aca="false">IFERROR(AVERAGE(DX8:DZ8),"")</f>
        <v/>
      </c>
      <c r="EB8" s="142"/>
      <c r="EF8" s="144" t="n">
        <f aca="false">IF($D8="Très Favorable",1,0)</f>
        <v>0</v>
      </c>
      <c r="EG8" s="144" t="n">
        <f aca="false">IF($D8="Favorable",1,0)</f>
        <v>0</v>
      </c>
      <c r="EH8" s="144" t="n">
        <f aca="false">IF($D8="Doit faire ses preuves",1,0)</f>
        <v>0</v>
      </c>
    </row>
    <row r="9" s="143" customFormat="true" ht="42" hidden="false" customHeight="true" outlineLevel="0" collapsed="false">
      <c r="A9" s="145" t="s">
        <v>709</v>
      </c>
      <c r="B9" s="133" t="e">
        <f aca="false">IF(INDEX('1. Informations administratives'!A11:J46,MATCH(A9,'1. Informations administratives'!A11:A46,2),2)&lt;&gt;"",INDEX('1. Informations administratives'!A11:J46,MATCH(A9,'1. Informations administratives'!A11:A46,2),2),"")</f>
        <v>#VALUE!</v>
      </c>
      <c r="C9" s="134" t="e">
        <f aca="false">IF(INDEX('1. Informations administratives'!A11:J46,MATCH(A9,'1. Informations administratives'!A11:A46,2),3)&lt;&gt;"",INDEX('1. Informations administratives'!A11:J46,MATCH(A9,'1. Informations administratives'!A11:A46,2),3),"")</f>
        <v>#VALUE!</v>
      </c>
      <c r="D9" s="135"/>
      <c r="E9" s="136"/>
      <c r="F9" s="137"/>
      <c r="G9" s="138"/>
      <c r="H9" s="139"/>
      <c r="I9" s="139"/>
      <c r="J9" s="140" t="str">
        <f aca="false">IFERROR(AVERAGE(G9:I9),"")</f>
        <v/>
      </c>
      <c r="K9" s="141"/>
      <c r="L9" s="141"/>
      <c r="M9" s="141"/>
      <c r="N9" s="140" t="str">
        <f aca="false">IFERROR(AVERAGE(K9:M9),"")</f>
        <v/>
      </c>
      <c r="O9" s="142"/>
      <c r="P9" s="138"/>
      <c r="Q9" s="139"/>
      <c r="R9" s="139"/>
      <c r="S9" s="140" t="str">
        <f aca="false">IFERROR(AVERAGE(P9:R9),"")</f>
        <v/>
      </c>
      <c r="T9" s="141"/>
      <c r="U9" s="141"/>
      <c r="V9" s="141"/>
      <c r="W9" s="140" t="str">
        <f aca="false">IFERROR(AVERAGE(T9:V9),"")</f>
        <v/>
      </c>
      <c r="X9" s="142"/>
      <c r="Y9" s="138"/>
      <c r="Z9" s="139"/>
      <c r="AA9" s="139"/>
      <c r="AB9" s="140" t="str">
        <f aca="false">IFERROR(AVERAGE(Y9:AA9),"")</f>
        <v/>
      </c>
      <c r="AC9" s="141"/>
      <c r="AD9" s="141"/>
      <c r="AE9" s="141"/>
      <c r="AF9" s="140" t="str">
        <f aca="false">IFERROR(AVERAGE(AC9:AE9),"")</f>
        <v/>
      </c>
      <c r="AG9" s="142"/>
      <c r="AH9" s="138"/>
      <c r="AI9" s="139"/>
      <c r="AJ9" s="139"/>
      <c r="AK9" s="140" t="str">
        <f aca="false">IFERROR(AVERAGE(AH9:AJ9),"")</f>
        <v/>
      </c>
      <c r="AL9" s="141"/>
      <c r="AM9" s="141"/>
      <c r="AN9" s="141"/>
      <c r="AO9" s="140" t="str">
        <f aca="false">IFERROR(AVERAGE(AL9:AN9),"")</f>
        <v/>
      </c>
      <c r="AP9" s="142"/>
      <c r="AQ9" s="138"/>
      <c r="AR9" s="139"/>
      <c r="AS9" s="139"/>
      <c r="AT9" s="140" t="str">
        <f aca="false">IFERROR(AVERAGE(AQ9:AS9),"")</f>
        <v/>
      </c>
      <c r="AU9" s="141"/>
      <c r="AV9" s="141"/>
      <c r="AW9" s="141"/>
      <c r="AX9" s="140" t="str">
        <f aca="false">IFERROR(AVERAGE(AU9:AW9),"")</f>
        <v/>
      </c>
      <c r="AY9" s="142"/>
      <c r="AZ9" s="138"/>
      <c r="BA9" s="139"/>
      <c r="BB9" s="139"/>
      <c r="BC9" s="140" t="str">
        <f aca="false">IFERROR(AVERAGE(AZ9:BB9),"")</f>
        <v/>
      </c>
      <c r="BD9" s="141"/>
      <c r="BE9" s="141"/>
      <c r="BF9" s="141"/>
      <c r="BG9" s="140" t="str">
        <f aca="false">IFERROR(AVERAGE(BD9:BF9),"")</f>
        <v/>
      </c>
      <c r="BH9" s="142"/>
      <c r="BI9" s="138"/>
      <c r="BJ9" s="139"/>
      <c r="BK9" s="139"/>
      <c r="BL9" s="140" t="str">
        <f aca="false">IFERROR(AVERAGE(BI9:BK9),"")</f>
        <v/>
      </c>
      <c r="BM9" s="141"/>
      <c r="BN9" s="141"/>
      <c r="BO9" s="141"/>
      <c r="BP9" s="140" t="str">
        <f aca="false">IFERROR(AVERAGE(BM9:BO9),"")</f>
        <v/>
      </c>
      <c r="BQ9" s="142"/>
      <c r="BR9" s="138"/>
      <c r="BS9" s="139"/>
      <c r="BT9" s="139"/>
      <c r="BU9" s="140" t="str">
        <f aca="false">IFERROR(AVERAGE(BR9:BT9),"")</f>
        <v/>
      </c>
      <c r="BV9" s="141"/>
      <c r="BW9" s="141"/>
      <c r="BX9" s="141"/>
      <c r="BY9" s="140" t="str">
        <f aca="false">IFERROR(AVERAGE(BV9:BX9),"")</f>
        <v/>
      </c>
      <c r="BZ9" s="142"/>
      <c r="CA9" s="138"/>
      <c r="CB9" s="139"/>
      <c r="CC9" s="139"/>
      <c r="CD9" s="140" t="str">
        <f aca="false">IFERROR(AVERAGE(CA9:CC9),"")</f>
        <v/>
      </c>
      <c r="CE9" s="141"/>
      <c r="CF9" s="141"/>
      <c r="CG9" s="141"/>
      <c r="CH9" s="140" t="str">
        <f aca="false">IFERROR(AVERAGE(CE9:CG9),"")</f>
        <v/>
      </c>
      <c r="CI9" s="142"/>
      <c r="CJ9" s="138"/>
      <c r="CK9" s="139"/>
      <c r="CL9" s="139"/>
      <c r="CM9" s="140" t="str">
        <f aca="false">IFERROR(AVERAGE(CJ9:CL9),"")</f>
        <v/>
      </c>
      <c r="CN9" s="141"/>
      <c r="CO9" s="141"/>
      <c r="CP9" s="141"/>
      <c r="CQ9" s="140" t="str">
        <f aca="false">IFERROR(AVERAGE(CN9:CP9),"")</f>
        <v/>
      </c>
      <c r="CR9" s="142"/>
      <c r="CS9" s="138"/>
      <c r="CT9" s="139"/>
      <c r="CU9" s="139"/>
      <c r="CV9" s="140" t="str">
        <f aca="false">IFERROR(AVERAGE(CS9:CU9),"")</f>
        <v/>
      </c>
      <c r="CW9" s="141"/>
      <c r="CX9" s="141"/>
      <c r="CY9" s="141"/>
      <c r="CZ9" s="140" t="str">
        <f aca="false">IFERROR(AVERAGE(CW9:CY9),"")</f>
        <v/>
      </c>
      <c r="DA9" s="142"/>
      <c r="DB9" s="138"/>
      <c r="DC9" s="139"/>
      <c r="DD9" s="139"/>
      <c r="DE9" s="140" t="str">
        <f aca="false">IFERROR(AVERAGE(DB9:DD9),"")</f>
        <v/>
      </c>
      <c r="DF9" s="141"/>
      <c r="DG9" s="141"/>
      <c r="DH9" s="141"/>
      <c r="DI9" s="140" t="str">
        <f aca="false">IFERROR(AVERAGE(DF9:DH9),"")</f>
        <v/>
      </c>
      <c r="DJ9" s="142"/>
      <c r="DK9" s="138"/>
      <c r="DL9" s="139"/>
      <c r="DM9" s="139"/>
      <c r="DN9" s="140" t="str">
        <f aca="false">IFERROR(AVERAGE(DK9:DM9),"")</f>
        <v/>
      </c>
      <c r="DO9" s="141"/>
      <c r="DP9" s="141"/>
      <c r="DQ9" s="141"/>
      <c r="DR9" s="140" t="str">
        <f aca="false">IFERROR(AVERAGE(DO9:DQ9),"")</f>
        <v/>
      </c>
      <c r="DS9" s="142"/>
      <c r="DT9" s="138"/>
      <c r="DU9" s="139"/>
      <c r="DV9" s="139"/>
      <c r="DW9" s="140" t="str">
        <f aca="false">IFERROR(AVERAGE(DT9:DV9),"")</f>
        <v/>
      </c>
      <c r="DX9" s="141"/>
      <c r="DY9" s="141"/>
      <c r="DZ9" s="141"/>
      <c r="EA9" s="140" t="str">
        <f aca="false">IFERROR(AVERAGE(DX9:DZ9),"")</f>
        <v/>
      </c>
      <c r="EB9" s="142"/>
      <c r="EF9" s="144" t="n">
        <f aca="false">IF($D9="Très Favorable",1,0)</f>
        <v>0</v>
      </c>
      <c r="EG9" s="144" t="n">
        <f aca="false">IF($D9="Favorable",1,0)</f>
        <v>0</v>
      </c>
      <c r="EH9" s="144" t="n">
        <f aca="false">IF($D9="Doit faire ses preuves",1,0)</f>
        <v>0</v>
      </c>
    </row>
    <row r="10" s="143" customFormat="true" ht="42" hidden="false" customHeight="true" outlineLevel="0" collapsed="false">
      <c r="A10" s="145" t="s">
        <v>711</v>
      </c>
      <c r="B10" s="133" t="e">
        <f aca="false">IF(INDEX('1. Informations administratives'!A12:J47,MATCH(A10,'1. Informations administratives'!A12:A47,2),2)&lt;&gt;"",INDEX('1. Informations administratives'!A12:J47,MATCH(A10,'1. Informations administratives'!A12:A47,2),2),"")</f>
        <v>#VALUE!</v>
      </c>
      <c r="C10" s="134" t="e">
        <f aca="false">IF(INDEX('1. Informations administratives'!A12:J47,MATCH(A10,'1. Informations administratives'!A12:A47,2),3)&lt;&gt;"",INDEX('1. Informations administratives'!A12:J47,MATCH(A10,'1. Informations administratives'!A12:A47,2),3),"")</f>
        <v>#VALUE!</v>
      </c>
      <c r="D10" s="135"/>
      <c r="E10" s="136"/>
      <c r="F10" s="137"/>
      <c r="G10" s="138"/>
      <c r="H10" s="139"/>
      <c r="I10" s="139"/>
      <c r="J10" s="140" t="str">
        <f aca="false">IFERROR(AVERAGE(G10:I10),"")</f>
        <v/>
      </c>
      <c r="K10" s="141"/>
      <c r="L10" s="141"/>
      <c r="M10" s="141"/>
      <c r="N10" s="140" t="str">
        <f aca="false">IFERROR(AVERAGE(K10:M10),"")</f>
        <v/>
      </c>
      <c r="O10" s="142"/>
      <c r="P10" s="138"/>
      <c r="Q10" s="139"/>
      <c r="R10" s="139"/>
      <c r="S10" s="140" t="str">
        <f aca="false">IFERROR(AVERAGE(P10:R10),"")</f>
        <v/>
      </c>
      <c r="T10" s="141"/>
      <c r="U10" s="141"/>
      <c r="V10" s="141"/>
      <c r="W10" s="140" t="str">
        <f aca="false">IFERROR(AVERAGE(T10:V10),"")</f>
        <v/>
      </c>
      <c r="X10" s="142"/>
      <c r="Y10" s="138"/>
      <c r="Z10" s="139"/>
      <c r="AA10" s="139"/>
      <c r="AB10" s="140" t="str">
        <f aca="false">IFERROR(AVERAGE(Y10:AA10),"")</f>
        <v/>
      </c>
      <c r="AC10" s="141"/>
      <c r="AD10" s="141"/>
      <c r="AE10" s="141"/>
      <c r="AF10" s="140" t="str">
        <f aca="false">IFERROR(AVERAGE(AC10:AE10),"")</f>
        <v/>
      </c>
      <c r="AG10" s="142"/>
      <c r="AH10" s="138"/>
      <c r="AI10" s="139"/>
      <c r="AJ10" s="139"/>
      <c r="AK10" s="140" t="str">
        <f aca="false">IFERROR(AVERAGE(AH10:AJ10),"")</f>
        <v/>
      </c>
      <c r="AL10" s="141"/>
      <c r="AM10" s="141"/>
      <c r="AN10" s="141"/>
      <c r="AO10" s="140" t="str">
        <f aca="false">IFERROR(AVERAGE(AL10:AN10),"")</f>
        <v/>
      </c>
      <c r="AP10" s="142"/>
      <c r="AQ10" s="138"/>
      <c r="AR10" s="139"/>
      <c r="AS10" s="139"/>
      <c r="AT10" s="140" t="str">
        <f aca="false">IFERROR(AVERAGE(AQ10:AS10),"")</f>
        <v/>
      </c>
      <c r="AU10" s="141"/>
      <c r="AV10" s="141"/>
      <c r="AW10" s="141"/>
      <c r="AX10" s="140" t="str">
        <f aca="false">IFERROR(AVERAGE(AU10:AW10),"")</f>
        <v/>
      </c>
      <c r="AY10" s="142"/>
      <c r="AZ10" s="138"/>
      <c r="BA10" s="139"/>
      <c r="BB10" s="139"/>
      <c r="BC10" s="140" t="str">
        <f aca="false">IFERROR(AVERAGE(AZ10:BB10),"")</f>
        <v/>
      </c>
      <c r="BD10" s="141"/>
      <c r="BE10" s="141"/>
      <c r="BF10" s="141"/>
      <c r="BG10" s="140" t="str">
        <f aca="false">IFERROR(AVERAGE(BD10:BF10),"")</f>
        <v/>
      </c>
      <c r="BH10" s="142"/>
      <c r="BI10" s="138"/>
      <c r="BJ10" s="139"/>
      <c r="BK10" s="139"/>
      <c r="BL10" s="140" t="str">
        <f aca="false">IFERROR(AVERAGE(BI10:BK10),"")</f>
        <v/>
      </c>
      <c r="BM10" s="141"/>
      <c r="BN10" s="141"/>
      <c r="BO10" s="141"/>
      <c r="BP10" s="140" t="str">
        <f aca="false">IFERROR(AVERAGE(BM10:BO10),"")</f>
        <v/>
      </c>
      <c r="BQ10" s="142"/>
      <c r="BR10" s="138"/>
      <c r="BS10" s="139"/>
      <c r="BT10" s="139"/>
      <c r="BU10" s="140" t="str">
        <f aca="false">IFERROR(AVERAGE(BR10:BT10),"")</f>
        <v/>
      </c>
      <c r="BV10" s="141"/>
      <c r="BW10" s="141"/>
      <c r="BX10" s="141"/>
      <c r="BY10" s="140" t="str">
        <f aca="false">IFERROR(AVERAGE(BV10:BX10),"")</f>
        <v/>
      </c>
      <c r="BZ10" s="142"/>
      <c r="CA10" s="138"/>
      <c r="CB10" s="139"/>
      <c r="CC10" s="139"/>
      <c r="CD10" s="140" t="str">
        <f aca="false">IFERROR(AVERAGE(CA10:CC10),"")</f>
        <v/>
      </c>
      <c r="CE10" s="141"/>
      <c r="CF10" s="141"/>
      <c r="CG10" s="141"/>
      <c r="CH10" s="140" t="str">
        <f aca="false">IFERROR(AVERAGE(CE10:CG10),"")</f>
        <v/>
      </c>
      <c r="CI10" s="142"/>
      <c r="CJ10" s="138"/>
      <c r="CK10" s="139"/>
      <c r="CL10" s="139"/>
      <c r="CM10" s="140" t="str">
        <f aca="false">IFERROR(AVERAGE(CJ10:CL10),"")</f>
        <v/>
      </c>
      <c r="CN10" s="141"/>
      <c r="CO10" s="141"/>
      <c r="CP10" s="141"/>
      <c r="CQ10" s="140" t="str">
        <f aca="false">IFERROR(AVERAGE(CN10:CP10),"")</f>
        <v/>
      </c>
      <c r="CR10" s="142"/>
      <c r="CS10" s="138"/>
      <c r="CT10" s="139"/>
      <c r="CU10" s="139"/>
      <c r="CV10" s="140" t="str">
        <f aca="false">IFERROR(AVERAGE(CS10:CU10),"")</f>
        <v/>
      </c>
      <c r="CW10" s="141"/>
      <c r="CX10" s="141"/>
      <c r="CY10" s="141"/>
      <c r="CZ10" s="140" t="str">
        <f aca="false">IFERROR(AVERAGE(CW10:CY10),"")</f>
        <v/>
      </c>
      <c r="DA10" s="142"/>
      <c r="DB10" s="138"/>
      <c r="DC10" s="139"/>
      <c r="DD10" s="139"/>
      <c r="DE10" s="140" t="str">
        <f aca="false">IFERROR(AVERAGE(DB10:DD10),"")</f>
        <v/>
      </c>
      <c r="DF10" s="141"/>
      <c r="DG10" s="141"/>
      <c r="DH10" s="141"/>
      <c r="DI10" s="140" t="str">
        <f aca="false">IFERROR(AVERAGE(DF10:DH10),"")</f>
        <v/>
      </c>
      <c r="DJ10" s="142"/>
      <c r="DK10" s="138"/>
      <c r="DL10" s="139"/>
      <c r="DM10" s="139"/>
      <c r="DN10" s="140" t="str">
        <f aca="false">IFERROR(AVERAGE(DK10:DM10),"")</f>
        <v/>
      </c>
      <c r="DO10" s="141"/>
      <c r="DP10" s="141"/>
      <c r="DQ10" s="141"/>
      <c r="DR10" s="140" t="str">
        <f aca="false">IFERROR(AVERAGE(DO10:DQ10),"")</f>
        <v/>
      </c>
      <c r="DS10" s="142"/>
      <c r="DT10" s="138"/>
      <c r="DU10" s="139"/>
      <c r="DV10" s="139"/>
      <c r="DW10" s="140" t="str">
        <f aca="false">IFERROR(AVERAGE(DT10:DV10),"")</f>
        <v/>
      </c>
      <c r="DX10" s="141"/>
      <c r="DY10" s="141"/>
      <c r="DZ10" s="141"/>
      <c r="EA10" s="140" t="str">
        <f aca="false">IFERROR(AVERAGE(DX10:DZ10),"")</f>
        <v/>
      </c>
      <c r="EB10" s="142"/>
      <c r="EF10" s="144" t="n">
        <f aca="false">IF($D10="Très Favorable",1,0)</f>
        <v>0</v>
      </c>
      <c r="EG10" s="144" t="n">
        <f aca="false">IF($D10="Favorable",1,0)</f>
        <v>0</v>
      </c>
      <c r="EH10" s="144" t="n">
        <f aca="false">IF($D10="Doit faire ses preuves",1,0)</f>
        <v>0</v>
      </c>
    </row>
    <row r="11" s="143" customFormat="true" ht="42" hidden="false" customHeight="true" outlineLevel="0" collapsed="false">
      <c r="A11" s="145" t="s">
        <v>713</v>
      </c>
      <c r="B11" s="133" t="e">
        <f aca="false">IF(INDEX('1. Informations administratives'!A13:J48,MATCH(A11,'1. Informations administratives'!A13:A48,2),2)&lt;&gt;"",INDEX('1. Informations administratives'!A13:J48,MATCH(A11,'1. Informations administratives'!A13:A48,2),2),"")</f>
        <v>#VALUE!</v>
      </c>
      <c r="C11" s="134" t="e">
        <f aca="false">IF(INDEX('1. Informations administratives'!A13:J48,MATCH(A11,'1. Informations administratives'!A13:A48,2),3)&lt;&gt;"",INDEX('1. Informations administratives'!A13:J48,MATCH(A11,'1. Informations administratives'!A13:A48,2),3),"")</f>
        <v>#VALUE!</v>
      </c>
      <c r="D11" s="135"/>
      <c r="E11" s="136"/>
      <c r="F11" s="137"/>
      <c r="G11" s="138"/>
      <c r="H11" s="139"/>
      <c r="I11" s="139"/>
      <c r="J11" s="140" t="str">
        <f aca="false">IFERROR(AVERAGE(G11:I11),"")</f>
        <v/>
      </c>
      <c r="K11" s="141"/>
      <c r="L11" s="141"/>
      <c r="M11" s="141"/>
      <c r="N11" s="140" t="str">
        <f aca="false">IFERROR(AVERAGE(K11:M11),"")</f>
        <v/>
      </c>
      <c r="O11" s="142"/>
      <c r="P11" s="138"/>
      <c r="Q11" s="139"/>
      <c r="R11" s="139"/>
      <c r="S11" s="140" t="str">
        <f aca="false">IFERROR(AVERAGE(P11:R11),"")</f>
        <v/>
      </c>
      <c r="T11" s="141"/>
      <c r="U11" s="141"/>
      <c r="V11" s="141"/>
      <c r="W11" s="140" t="str">
        <f aca="false">IFERROR(AVERAGE(T11:V11),"")</f>
        <v/>
      </c>
      <c r="X11" s="142"/>
      <c r="Y11" s="138"/>
      <c r="Z11" s="139"/>
      <c r="AA11" s="139"/>
      <c r="AB11" s="140" t="str">
        <f aca="false">IFERROR(AVERAGE(Y11:AA11),"")</f>
        <v/>
      </c>
      <c r="AC11" s="141"/>
      <c r="AD11" s="141"/>
      <c r="AE11" s="141"/>
      <c r="AF11" s="140" t="str">
        <f aca="false">IFERROR(AVERAGE(AC11:AE11),"")</f>
        <v/>
      </c>
      <c r="AG11" s="142"/>
      <c r="AH11" s="138"/>
      <c r="AI11" s="139"/>
      <c r="AJ11" s="139"/>
      <c r="AK11" s="140" t="str">
        <f aca="false">IFERROR(AVERAGE(AH11:AJ11),"")</f>
        <v/>
      </c>
      <c r="AL11" s="141"/>
      <c r="AM11" s="141"/>
      <c r="AN11" s="141"/>
      <c r="AO11" s="140" t="str">
        <f aca="false">IFERROR(AVERAGE(AL11:AN11),"")</f>
        <v/>
      </c>
      <c r="AP11" s="142"/>
      <c r="AQ11" s="138"/>
      <c r="AR11" s="139"/>
      <c r="AS11" s="139"/>
      <c r="AT11" s="140" t="str">
        <f aca="false">IFERROR(AVERAGE(AQ11:AS11),"")</f>
        <v/>
      </c>
      <c r="AU11" s="141"/>
      <c r="AV11" s="141"/>
      <c r="AW11" s="141"/>
      <c r="AX11" s="140" t="str">
        <f aca="false">IFERROR(AVERAGE(AU11:AW11),"")</f>
        <v/>
      </c>
      <c r="AY11" s="142"/>
      <c r="AZ11" s="138"/>
      <c r="BA11" s="139"/>
      <c r="BB11" s="139"/>
      <c r="BC11" s="140" t="str">
        <f aca="false">IFERROR(AVERAGE(AZ11:BB11),"")</f>
        <v/>
      </c>
      <c r="BD11" s="141"/>
      <c r="BE11" s="141"/>
      <c r="BF11" s="141"/>
      <c r="BG11" s="140" t="str">
        <f aca="false">IFERROR(AVERAGE(BD11:BF11),"")</f>
        <v/>
      </c>
      <c r="BH11" s="142"/>
      <c r="BI11" s="138"/>
      <c r="BJ11" s="139"/>
      <c r="BK11" s="139"/>
      <c r="BL11" s="140" t="str">
        <f aca="false">IFERROR(AVERAGE(BI11:BK11),"")</f>
        <v/>
      </c>
      <c r="BM11" s="141"/>
      <c r="BN11" s="141"/>
      <c r="BO11" s="141"/>
      <c r="BP11" s="140" t="str">
        <f aca="false">IFERROR(AVERAGE(BM11:BO11),"")</f>
        <v/>
      </c>
      <c r="BQ11" s="142"/>
      <c r="BR11" s="138"/>
      <c r="BS11" s="139"/>
      <c r="BT11" s="139"/>
      <c r="BU11" s="140" t="str">
        <f aca="false">IFERROR(AVERAGE(BR11:BT11),"")</f>
        <v/>
      </c>
      <c r="BV11" s="141"/>
      <c r="BW11" s="141"/>
      <c r="BX11" s="141"/>
      <c r="BY11" s="140" t="str">
        <f aca="false">IFERROR(AVERAGE(BV11:BX11),"")</f>
        <v/>
      </c>
      <c r="BZ11" s="142"/>
      <c r="CA11" s="138"/>
      <c r="CB11" s="139"/>
      <c r="CC11" s="139"/>
      <c r="CD11" s="140" t="str">
        <f aca="false">IFERROR(AVERAGE(CA11:CC11),"")</f>
        <v/>
      </c>
      <c r="CE11" s="141"/>
      <c r="CF11" s="141"/>
      <c r="CG11" s="141"/>
      <c r="CH11" s="140" t="str">
        <f aca="false">IFERROR(AVERAGE(CE11:CG11),"")</f>
        <v/>
      </c>
      <c r="CI11" s="142"/>
      <c r="CJ11" s="138"/>
      <c r="CK11" s="139"/>
      <c r="CL11" s="139"/>
      <c r="CM11" s="140" t="str">
        <f aca="false">IFERROR(AVERAGE(CJ11:CL11),"")</f>
        <v/>
      </c>
      <c r="CN11" s="141"/>
      <c r="CO11" s="141"/>
      <c r="CP11" s="141"/>
      <c r="CQ11" s="140" t="str">
        <f aca="false">IFERROR(AVERAGE(CN11:CP11),"")</f>
        <v/>
      </c>
      <c r="CR11" s="142"/>
      <c r="CS11" s="138"/>
      <c r="CT11" s="139"/>
      <c r="CU11" s="139"/>
      <c r="CV11" s="140" t="str">
        <f aca="false">IFERROR(AVERAGE(CS11:CU11),"")</f>
        <v/>
      </c>
      <c r="CW11" s="141"/>
      <c r="CX11" s="141"/>
      <c r="CY11" s="141"/>
      <c r="CZ11" s="140" t="str">
        <f aca="false">IFERROR(AVERAGE(CW11:CY11),"")</f>
        <v/>
      </c>
      <c r="DA11" s="142"/>
      <c r="DB11" s="138"/>
      <c r="DC11" s="139"/>
      <c r="DD11" s="139"/>
      <c r="DE11" s="140" t="str">
        <f aca="false">IFERROR(AVERAGE(DB11:DD11),"")</f>
        <v/>
      </c>
      <c r="DF11" s="141"/>
      <c r="DG11" s="141"/>
      <c r="DH11" s="141"/>
      <c r="DI11" s="140" t="str">
        <f aca="false">IFERROR(AVERAGE(DF11:DH11),"")</f>
        <v/>
      </c>
      <c r="DJ11" s="142"/>
      <c r="DK11" s="138"/>
      <c r="DL11" s="139"/>
      <c r="DM11" s="139"/>
      <c r="DN11" s="140" t="str">
        <f aca="false">IFERROR(AVERAGE(DK11:DM11),"")</f>
        <v/>
      </c>
      <c r="DO11" s="141"/>
      <c r="DP11" s="141"/>
      <c r="DQ11" s="141"/>
      <c r="DR11" s="140" t="str">
        <f aca="false">IFERROR(AVERAGE(DO11:DQ11),"")</f>
        <v/>
      </c>
      <c r="DS11" s="142"/>
      <c r="DT11" s="138"/>
      <c r="DU11" s="139"/>
      <c r="DV11" s="139"/>
      <c r="DW11" s="140" t="str">
        <f aca="false">IFERROR(AVERAGE(DT11:DV11),"")</f>
        <v/>
      </c>
      <c r="DX11" s="141"/>
      <c r="DY11" s="141"/>
      <c r="DZ11" s="141"/>
      <c r="EA11" s="140" t="str">
        <f aca="false">IFERROR(AVERAGE(DX11:DZ11),"")</f>
        <v/>
      </c>
      <c r="EB11" s="142"/>
      <c r="EF11" s="144" t="n">
        <f aca="false">IF($D11="Très Favorable",1,0)</f>
        <v>0</v>
      </c>
      <c r="EG11" s="144" t="n">
        <f aca="false">IF($D11="Favorable",1,0)</f>
        <v>0</v>
      </c>
      <c r="EH11" s="144" t="n">
        <f aca="false">IF($D11="Doit faire ses preuves",1,0)</f>
        <v>0</v>
      </c>
    </row>
    <row r="12" s="143" customFormat="true" ht="42" hidden="false" customHeight="true" outlineLevel="0" collapsed="false">
      <c r="A12" s="145" t="s">
        <v>715</v>
      </c>
      <c r="B12" s="133" t="e">
        <f aca="false">IF(INDEX('1. Informations administratives'!A14:J49,MATCH(A12,'1. Informations administratives'!A14:A49,2),2)&lt;&gt;"",INDEX('1. Informations administratives'!A14:J49,MATCH(A12,'1. Informations administratives'!A14:A49,2),2),"")</f>
        <v>#VALUE!</v>
      </c>
      <c r="C12" s="134" t="e">
        <f aca="false">IF(INDEX('1. Informations administratives'!A14:J49,MATCH(A12,'1. Informations administratives'!A14:A49,2),3)&lt;&gt;"",INDEX('1. Informations administratives'!A14:J49,MATCH(A12,'1. Informations administratives'!A14:A49,2),3),"")</f>
        <v>#VALUE!</v>
      </c>
      <c r="D12" s="135"/>
      <c r="E12" s="136"/>
      <c r="F12" s="137"/>
      <c r="G12" s="138"/>
      <c r="H12" s="139"/>
      <c r="I12" s="139"/>
      <c r="J12" s="140" t="str">
        <f aca="false">IFERROR(AVERAGE(G12:I12),"")</f>
        <v/>
      </c>
      <c r="K12" s="141"/>
      <c r="L12" s="141"/>
      <c r="M12" s="141"/>
      <c r="N12" s="140" t="str">
        <f aca="false">IFERROR(AVERAGE(K12:M12),"")</f>
        <v/>
      </c>
      <c r="O12" s="142"/>
      <c r="P12" s="138"/>
      <c r="Q12" s="139"/>
      <c r="R12" s="139"/>
      <c r="S12" s="140" t="str">
        <f aca="false">IFERROR(AVERAGE(P12:R12),"")</f>
        <v/>
      </c>
      <c r="T12" s="141"/>
      <c r="U12" s="141"/>
      <c r="V12" s="141"/>
      <c r="W12" s="140" t="str">
        <f aca="false">IFERROR(AVERAGE(T12:V12),"")</f>
        <v/>
      </c>
      <c r="X12" s="142"/>
      <c r="Y12" s="138"/>
      <c r="Z12" s="139"/>
      <c r="AA12" s="139"/>
      <c r="AB12" s="140" t="str">
        <f aca="false">IFERROR(AVERAGE(Y12:AA12),"")</f>
        <v/>
      </c>
      <c r="AC12" s="141"/>
      <c r="AD12" s="141"/>
      <c r="AE12" s="141"/>
      <c r="AF12" s="140" t="str">
        <f aca="false">IFERROR(AVERAGE(AC12:AE12),"")</f>
        <v/>
      </c>
      <c r="AG12" s="142"/>
      <c r="AH12" s="138"/>
      <c r="AI12" s="139"/>
      <c r="AJ12" s="139"/>
      <c r="AK12" s="140" t="str">
        <f aca="false">IFERROR(AVERAGE(AH12:AJ12),"")</f>
        <v/>
      </c>
      <c r="AL12" s="141"/>
      <c r="AM12" s="141"/>
      <c r="AN12" s="141"/>
      <c r="AO12" s="140" t="str">
        <f aca="false">IFERROR(AVERAGE(AL12:AN12),"")</f>
        <v/>
      </c>
      <c r="AP12" s="142"/>
      <c r="AQ12" s="138"/>
      <c r="AR12" s="139"/>
      <c r="AS12" s="139"/>
      <c r="AT12" s="140" t="str">
        <f aca="false">IFERROR(AVERAGE(AQ12:AS12),"")</f>
        <v/>
      </c>
      <c r="AU12" s="141"/>
      <c r="AV12" s="141"/>
      <c r="AW12" s="141"/>
      <c r="AX12" s="140" t="str">
        <f aca="false">IFERROR(AVERAGE(AU12:AW12),"")</f>
        <v/>
      </c>
      <c r="AY12" s="142"/>
      <c r="AZ12" s="138"/>
      <c r="BA12" s="139"/>
      <c r="BB12" s="139"/>
      <c r="BC12" s="140" t="str">
        <f aca="false">IFERROR(AVERAGE(AZ12:BB12),"")</f>
        <v/>
      </c>
      <c r="BD12" s="141"/>
      <c r="BE12" s="141"/>
      <c r="BF12" s="141"/>
      <c r="BG12" s="140" t="str">
        <f aca="false">IFERROR(AVERAGE(BD12:BF12),"")</f>
        <v/>
      </c>
      <c r="BH12" s="142"/>
      <c r="BI12" s="138"/>
      <c r="BJ12" s="139"/>
      <c r="BK12" s="139"/>
      <c r="BL12" s="140" t="str">
        <f aca="false">IFERROR(AVERAGE(BI12:BK12),"")</f>
        <v/>
      </c>
      <c r="BM12" s="141"/>
      <c r="BN12" s="141"/>
      <c r="BO12" s="141"/>
      <c r="BP12" s="140" t="str">
        <f aca="false">IFERROR(AVERAGE(BM12:BO12),"")</f>
        <v/>
      </c>
      <c r="BQ12" s="142"/>
      <c r="BR12" s="138"/>
      <c r="BS12" s="139"/>
      <c r="BT12" s="139"/>
      <c r="BU12" s="140" t="str">
        <f aca="false">IFERROR(AVERAGE(BR12:BT12),"")</f>
        <v/>
      </c>
      <c r="BV12" s="141"/>
      <c r="BW12" s="141"/>
      <c r="BX12" s="141"/>
      <c r="BY12" s="140" t="str">
        <f aca="false">IFERROR(AVERAGE(BV12:BX12),"")</f>
        <v/>
      </c>
      <c r="BZ12" s="142"/>
      <c r="CA12" s="138"/>
      <c r="CB12" s="139"/>
      <c r="CC12" s="139"/>
      <c r="CD12" s="140" t="str">
        <f aca="false">IFERROR(AVERAGE(CA12:CC12),"")</f>
        <v/>
      </c>
      <c r="CE12" s="141"/>
      <c r="CF12" s="141"/>
      <c r="CG12" s="141"/>
      <c r="CH12" s="140" t="str">
        <f aca="false">IFERROR(AVERAGE(CE12:CG12),"")</f>
        <v/>
      </c>
      <c r="CI12" s="142"/>
      <c r="CJ12" s="138"/>
      <c r="CK12" s="139"/>
      <c r="CL12" s="139"/>
      <c r="CM12" s="140" t="str">
        <f aca="false">IFERROR(AVERAGE(CJ12:CL12),"")</f>
        <v/>
      </c>
      <c r="CN12" s="141"/>
      <c r="CO12" s="141"/>
      <c r="CP12" s="141"/>
      <c r="CQ12" s="140" t="str">
        <f aca="false">IFERROR(AVERAGE(CN12:CP12),"")</f>
        <v/>
      </c>
      <c r="CR12" s="142"/>
      <c r="CS12" s="138"/>
      <c r="CT12" s="139"/>
      <c r="CU12" s="139"/>
      <c r="CV12" s="140" t="str">
        <f aca="false">IFERROR(AVERAGE(CS12:CU12),"")</f>
        <v/>
      </c>
      <c r="CW12" s="141"/>
      <c r="CX12" s="141"/>
      <c r="CY12" s="141"/>
      <c r="CZ12" s="140" t="str">
        <f aca="false">IFERROR(AVERAGE(CW12:CY12),"")</f>
        <v/>
      </c>
      <c r="DA12" s="142"/>
      <c r="DB12" s="138"/>
      <c r="DC12" s="139"/>
      <c r="DD12" s="139"/>
      <c r="DE12" s="140" t="str">
        <f aca="false">IFERROR(AVERAGE(DB12:DD12),"")</f>
        <v/>
      </c>
      <c r="DF12" s="141"/>
      <c r="DG12" s="141"/>
      <c r="DH12" s="141"/>
      <c r="DI12" s="140" t="str">
        <f aca="false">IFERROR(AVERAGE(DF12:DH12),"")</f>
        <v/>
      </c>
      <c r="DJ12" s="142"/>
      <c r="DK12" s="138"/>
      <c r="DL12" s="139"/>
      <c r="DM12" s="139"/>
      <c r="DN12" s="140" t="str">
        <f aca="false">IFERROR(AVERAGE(DK12:DM12),"")</f>
        <v/>
      </c>
      <c r="DO12" s="141"/>
      <c r="DP12" s="141"/>
      <c r="DQ12" s="141"/>
      <c r="DR12" s="140" t="str">
        <f aca="false">IFERROR(AVERAGE(DO12:DQ12),"")</f>
        <v/>
      </c>
      <c r="DS12" s="142"/>
      <c r="DT12" s="138"/>
      <c r="DU12" s="139"/>
      <c r="DV12" s="139"/>
      <c r="DW12" s="140" t="str">
        <f aca="false">IFERROR(AVERAGE(DT12:DV12),"")</f>
        <v/>
      </c>
      <c r="DX12" s="141"/>
      <c r="DY12" s="141"/>
      <c r="DZ12" s="141"/>
      <c r="EA12" s="140" t="str">
        <f aca="false">IFERROR(AVERAGE(DX12:DZ12),"")</f>
        <v/>
      </c>
      <c r="EB12" s="142"/>
      <c r="EF12" s="144" t="n">
        <f aca="false">IF($D12="Très Favorable",1,0)</f>
        <v>0</v>
      </c>
      <c r="EG12" s="144" t="n">
        <f aca="false">IF($D12="Favorable",1,0)</f>
        <v>0</v>
      </c>
      <c r="EH12" s="144" t="n">
        <f aca="false">IF($D12="Doit faire ses preuves",1,0)</f>
        <v>0</v>
      </c>
    </row>
    <row r="13" s="143" customFormat="true" ht="42" hidden="false" customHeight="true" outlineLevel="0" collapsed="false">
      <c r="A13" s="145" t="s">
        <v>717</v>
      </c>
      <c r="B13" s="133" t="e">
        <f aca="false">IF(INDEX('1. Informations administratives'!A15:J50,MATCH(A13,'1. Informations administratives'!A15:A50,2),2)&lt;&gt;"",INDEX('1. Informations administratives'!A15:J50,MATCH(A13,'1. Informations administratives'!A15:A50,2),2),"")</f>
        <v>#VALUE!</v>
      </c>
      <c r="C13" s="134" t="e">
        <f aca="false">IF(INDEX('1. Informations administratives'!A15:J50,MATCH(A13,'1. Informations administratives'!A15:A50,2),3)&lt;&gt;"",INDEX('1. Informations administratives'!A15:J50,MATCH(A13,'1. Informations administratives'!A15:A50,2),3),"")</f>
        <v>#VALUE!</v>
      </c>
      <c r="D13" s="135"/>
      <c r="E13" s="136"/>
      <c r="F13" s="137"/>
      <c r="G13" s="138"/>
      <c r="H13" s="139"/>
      <c r="I13" s="139"/>
      <c r="J13" s="140" t="str">
        <f aca="false">IFERROR(AVERAGE(G13:I13),"")</f>
        <v/>
      </c>
      <c r="K13" s="141"/>
      <c r="L13" s="141"/>
      <c r="M13" s="141"/>
      <c r="N13" s="140" t="str">
        <f aca="false">IFERROR(AVERAGE(K13:M13),"")</f>
        <v/>
      </c>
      <c r="O13" s="142"/>
      <c r="P13" s="138"/>
      <c r="Q13" s="139"/>
      <c r="R13" s="139"/>
      <c r="S13" s="140" t="str">
        <f aca="false">IFERROR(AVERAGE(P13:R13),"")</f>
        <v/>
      </c>
      <c r="T13" s="141"/>
      <c r="U13" s="141"/>
      <c r="V13" s="141"/>
      <c r="W13" s="140" t="str">
        <f aca="false">IFERROR(AVERAGE(T13:V13),"")</f>
        <v/>
      </c>
      <c r="X13" s="142"/>
      <c r="Y13" s="138"/>
      <c r="Z13" s="139"/>
      <c r="AA13" s="139"/>
      <c r="AB13" s="140" t="str">
        <f aca="false">IFERROR(AVERAGE(Y13:AA13),"")</f>
        <v/>
      </c>
      <c r="AC13" s="141"/>
      <c r="AD13" s="141"/>
      <c r="AE13" s="141"/>
      <c r="AF13" s="140" t="str">
        <f aca="false">IFERROR(AVERAGE(AC13:AE13),"")</f>
        <v/>
      </c>
      <c r="AG13" s="142"/>
      <c r="AH13" s="138"/>
      <c r="AI13" s="139"/>
      <c r="AJ13" s="139"/>
      <c r="AK13" s="140" t="str">
        <f aca="false">IFERROR(AVERAGE(AH13:AJ13),"")</f>
        <v/>
      </c>
      <c r="AL13" s="141"/>
      <c r="AM13" s="141"/>
      <c r="AN13" s="141"/>
      <c r="AO13" s="140" t="str">
        <f aca="false">IFERROR(AVERAGE(AL13:AN13),"")</f>
        <v/>
      </c>
      <c r="AP13" s="142"/>
      <c r="AQ13" s="138"/>
      <c r="AR13" s="139"/>
      <c r="AS13" s="139"/>
      <c r="AT13" s="140" t="str">
        <f aca="false">IFERROR(AVERAGE(AQ13:AS13),"")</f>
        <v/>
      </c>
      <c r="AU13" s="141"/>
      <c r="AV13" s="141"/>
      <c r="AW13" s="141"/>
      <c r="AX13" s="140" t="str">
        <f aca="false">IFERROR(AVERAGE(AU13:AW13),"")</f>
        <v/>
      </c>
      <c r="AY13" s="142"/>
      <c r="AZ13" s="138"/>
      <c r="BA13" s="139"/>
      <c r="BB13" s="139"/>
      <c r="BC13" s="140" t="str">
        <f aca="false">IFERROR(AVERAGE(AZ13:BB13),"")</f>
        <v/>
      </c>
      <c r="BD13" s="141"/>
      <c r="BE13" s="141"/>
      <c r="BF13" s="141"/>
      <c r="BG13" s="140" t="str">
        <f aca="false">IFERROR(AVERAGE(BD13:BF13),"")</f>
        <v/>
      </c>
      <c r="BH13" s="142"/>
      <c r="BI13" s="138"/>
      <c r="BJ13" s="139"/>
      <c r="BK13" s="139"/>
      <c r="BL13" s="140" t="str">
        <f aca="false">IFERROR(AVERAGE(BI13:BK13),"")</f>
        <v/>
      </c>
      <c r="BM13" s="141"/>
      <c r="BN13" s="141"/>
      <c r="BO13" s="141"/>
      <c r="BP13" s="140" t="str">
        <f aca="false">IFERROR(AVERAGE(BM13:BO13),"")</f>
        <v/>
      </c>
      <c r="BQ13" s="142"/>
      <c r="BR13" s="138"/>
      <c r="BS13" s="139"/>
      <c r="BT13" s="139"/>
      <c r="BU13" s="140" t="str">
        <f aca="false">IFERROR(AVERAGE(BR13:BT13),"")</f>
        <v/>
      </c>
      <c r="BV13" s="141"/>
      <c r="BW13" s="141"/>
      <c r="BX13" s="141"/>
      <c r="BY13" s="140" t="str">
        <f aca="false">IFERROR(AVERAGE(BV13:BX13),"")</f>
        <v/>
      </c>
      <c r="BZ13" s="142"/>
      <c r="CA13" s="138"/>
      <c r="CB13" s="139"/>
      <c r="CC13" s="139"/>
      <c r="CD13" s="140" t="str">
        <f aca="false">IFERROR(AVERAGE(CA13:CC13),"")</f>
        <v/>
      </c>
      <c r="CE13" s="141"/>
      <c r="CF13" s="141"/>
      <c r="CG13" s="141"/>
      <c r="CH13" s="140" t="str">
        <f aca="false">IFERROR(AVERAGE(CE13:CG13),"")</f>
        <v/>
      </c>
      <c r="CI13" s="142"/>
      <c r="CJ13" s="138"/>
      <c r="CK13" s="139"/>
      <c r="CL13" s="139"/>
      <c r="CM13" s="140" t="str">
        <f aca="false">IFERROR(AVERAGE(CJ13:CL13),"")</f>
        <v/>
      </c>
      <c r="CN13" s="141"/>
      <c r="CO13" s="141"/>
      <c r="CP13" s="141"/>
      <c r="CQ13" s="140" t="str">
        <f aca="false">IFERROR(AVERAGE(CN13:CP13),"")</f>
        <v/>
      </c>
      <c r="CR13" s="142"/>
      <c r="CS13" s="138"/>
      <c r="CT13" s="139"/>
      <c r="CU13" s="139"/>
      <c r="CV13" s="140" t="str">
        <f aca="false">IFERROR(AVERAGE(CS13:CU13),"")</f>
        <v/>
      </c>
      <c r="CW13" s="141"/>
      <c r="CX13" s="141"/>
      <c r="CY13" s="141"/>
      <c r="CZ13" s="140" t="str">
        <f aca="false">IFERROR(AVERAGE(CW13:CY13),"")</f>
        <v/>
      </c>
      <c r="DA13" s="142"/>
      <c r="DB13" s="138"/>
      <c r="DC13" s="139"/>
      <c r="DD13" s="139"/>
      <c r="DE13" s="140" t="str">
        <f aca="false">IFERROR(AVERAGE(DB13:DD13),"")</f>
        <v/>
      </c>
      <c r="DF13" s="141"/>
      <c r="DG13" s="141"/>
      <c r="DH13" s="141"/>
      <c r="DI13" s="140" t="str">
        <f aca="false">IFERROR(AVERAGE(DF13:DH13),"")</f>
        <v/>
      </c>
      <c r="DJ13" s="142"/>
      <c r="DK13" s="138"/>
      <c r="DL13" s="139"/>
      <c r="DM13" s="139"/>
      <c r="DN13" s="140" t="str">
        <f aca="false">IFERROR(AVERAGE(DK13:DM13),"")</f>
        <v/>
      </c>
      <c r="DO13" s="141"/>
      <c r="DP13" s="141"/>
      <c r="DQ13" s="141"/>
      <c r="DR13" s="140" t="str">
        <f aca="false">IFERROR(AVERAGE(DO13:DQ13),"")</f>
        <v/>
      </c>
      <c r="DS13" s="142"/>
      <c r="DT13" s="138"/>
      <c r="DU13" s="139"/>
      <c r="DV13" s="139"/>
      <c r="DW13" s="140" t="str">
        <f aca="false">IFERROR(AVERAGE(DT13:DV13),"")</f>
        <v/>
      </c>
      <c r="DX13" s="141"/>
      <c r="DY13" s="141"/>
      <c r="DZ13" s="141"/>
      <c r="EA13" s="140" t="str">
        <f aca="false">IFERROR(AVERAGE(DX13:DZ13),"")</f>
        <v/>
      </c>
      <c r="EB13" s="142"/>
      <c r="EF13" s="144" t="n">
        <f aca="false">IF($D13="Très Favorable",1,0)</f>
        <v>0</v>
      </c>
      <c r="EG13" s="144" t="n">
        <f aca="false">IF($D13="Favorable",1,0)</f>
        <v>0</v>
      </c>
      <c r="EH13" s="144" t="n">
        <f aca="false">IF($D13="Doit faire ses preuves",1,0)</f>
        <v>0</v>
      </c>
    </row>
    <row r="14" s="143" customFormat="true" ht="42" hidden="false" customHeight="true" outlineLevel="0" collapsed="false">
      <c r="A14" s="145" t="s">
        <v>719</v>
      </c>
      <c r="B14" s="133" t="e">
        <f aca="false">IF(INDEX('1. Informations administratives'!A16:J51,MATCH(A14,'1. Informations administratives'!A16:A51,2),2)&lt;&gt;"",INDEX('1. Informations administratives'!A16:J51,MATCH(A14,'1. Informations administratives'!A16:A51,2),2),"")</f>
        <v>#VALUE!</v>
      </c>
      <c r="C14" s="134" t="e">
        <f aca="false">IF(INDEX('1. Informations administratives'!A16:J51,MATCH(A14,'1. Informations administratives'!A16:A51,2),3)&lt;&gt;"",INDEX('1. Informations administratives'!A16:J51,MATCH(A14,'1. Informations administratives'!A16:A51,2),3),"")</f>
        <v>#VALUE!</v>
      </c>
      <c r="D14" s="135"/>
      <c r="E14" s="136"/>
      <c r="F14" s="137"/>
      <c r="G14" s="138"/>
      <c r="H14" s="139"/>
      <c r="I14" s="139"/>
      <c r="J14" s="140" t="str">
        <f aca="false">IFERROR(AVERAGE(G14:I14),"")</f>
        <v/>
      </c>
      <c r="K14" s="141"/>
      <c r="L14" s="141"/>
      <c r="M14" s="141"/>
      <c r="N14" s="140" t="str">
        <f aca="false">IFERROR(AVERAGE(K14:M14),"")</f>
        <v/>
      </c>
      <c r="O14" s="142"/>
      <c r="P14" s="138"/>
      <c r="Q14" s="139"/>
      <c r="R14" s="139"/>
      <c r="S14" s="140" t="str">
        <f aca="false">IFERROR(AVERAGE(P14:R14),"")</f>
        <v/>
      </c>
      <c r="T14" s="141"/>
      <c r="U14" s="141"/>
      <c r="V14" s="141"/>
      <c r="W14" s="140" t="str">
        <f aca="false">IFERROR(AVERAGE(T14:V14),"")</f>
        <v/>
      </c>
      <c r="X14" s="142"/>
      <c r="Y14" s="138"/>
      <c r="Z14" s="139"/>
      <c r="AA14" s="139"/>
      <c r="AB14" s="140" t="str">
        <f aca="false">IFERROR(AVERAGE(Y14:AA14),"")</f>
        <v/>
      </c>
      <c r="AC14" s="141"/>
      <c r="AD14" s="141"/>
      <c r="AE14" s="141"/>
      <c r="AF14" s="140" t="str">
        <f aca="false">IFERROR(AVERAGE(AC14:AE14),"")</f>
        <v/>
      </c>
      <c r="AG14" s="142"/>
      <c r="AH14" s="138"/>
      <c r="AI14" s="139"/>
      <c r="AJ14" s="139"/>
      <c r="AK14" s="140" t="str">
        <f aca="false">IFERROR(AVERAGE(AH14:AJ14),"")</f>
        <v/>
      </c>
      <c r="AL14" s="141"/>
      <c r="AM14" s="141"/>
      <c r="AN14" s="141"/>
      <c r="AO14" s="140" t="str">
        <f aca="false">IFERROR(AVERAGE(AL14:AN14),"")</f>
        <v/>
      </c>
      <c r="AP14" s="142"/>
      <c r="AQ14" s="138"/>
      <c r="AR14" s="139"/>
      <c r="AS14" s="139"/>
      <c r="AT14" s="140" t="str">
        <f aca="false">IFERROR(AVERAGE(AQ14:AS14),"")</f>
        <v/>
      </c>
      <c r="AU14" s="141"/>
      <c r="AV14" s="141"/>
      <c r="AW14" s="141"/>
      <c r="AX14" s="140" t="str">
        <f aca="false">IFERROR(AVERAGE(AU14:AW14),"")</f>
        <v/>
      </c>
      <c r="AY14" s="142"/>
      <c r="AZ14" s="138"/>
      <c r="BA14" s="139"/>
      <c r="BB14" s="139"/>
      <c r="BC14" s="140" t="str">
        <f aca="false">IFERROR(AVERAGE(AZ14:BB14),"")</f>
        <v/>
      </c>
      <c r="BD14" s="141"/>
      <c r="BE14" s="141"/>
      <c r="BF14" s="141"/>
      <c r="BG14" s="140" t="str">
        <f aca="false">IFERROR(AVERAGE(BD14:BF14),"")</f>
        <v/>
      </c>
      <c r="BH14" s="142"/>
      <c r="BI14" s="138"/>
      <c r="BJ14" s="139"/>
      <c r="BK14" s="139"/>
      <c r="BL14" s="140" t="str">
        <f aca="false">IFERROR(AVERAGE(BI14:BK14),"")</f>
        <v/>
      </c>
      <c r="BM14" s="141"/>
      <c r="BN14" s="141"/>
      <c r="BO14" s="141"/>
      <c r="BP14" s="140" t="str">
        <f aca="false">IFERROR(AVERAGE(BM14:BO14),"")</f>
        <v/>
      </c>
      <c r="BQ14" s="142"/>
      <c r="BR14" s="138"/>
      <c r="BS14" s="139"/>
      <c r="BT14" s="139"/>
      <c r="BU14" s="140" t="str">
        <f aca="false">IFERROR(AVERAGE(BR14:BT14),"")</f>
        <v/>
      </c>
      <c r="BV14" s="141"/>
      <c r="BW14" s="141"/>
      <c r="BX14" s="141"/>
      <c r="BY14" s="140" t="str">
        <f aca="false">IFERROR(AVERAGE(BV14:BX14),"")</f>
        <v/>
      </c>
      <c r="BZ14" s="142"/>
      <c r="CA14" s="138"/>
      <c r="CB14" s="139"/>
      <c r="CC14" s="139"/>
      <c r="CD14" s="140" t="str">
        <f aca="false">IFERROR(AVERAGE(CA14:CC14),"")</f>
        <v/>
      </c>
      <c r="CE14" s="141"/>
      <c r="CF14" s="141"/>
      <c r="CG14" s="141"/>
      <c r="CH14" s="140" t="str">
        <f aca="false">IFERROR(AVERAGE(CE14:CG14),"")</f>
        <v/>
      </c>
      <c r="CI14" s="142"/>
      <c r="CJ14" s="138"/>
      <c r="CK14" s="139"/>
      <c r="CL14" s="139"/>
      <c r="CM14" s="140" t="str">
        <f aca="false">IFERROR(AVERAGE(CJ14:CL14),"")</f>
        <v/>
      </c>
      <c r="CN14" s="141"/>
      <c r="CO14" s="141"/>
      <c r="CP14" s="141"/>
      <c r="CQ14" s="140" t="str">
        <f aca="false">IFERROR(AVERAGE(CN14:CP14),"")</f>
        <v/>
      </c>
      <c r="CR14" s="142"/>
      <c r="CS14" s="138"/>
      <c r="CT14" s="139"/>
      <c r="CU14" s="139"/>
      <c r="CV14" s="140" t="str">
        <f aca="false">IFERROR(AVERAGE(CS14:CU14),"")</f>
        <v/>
      </c>
      <c r="CW14" s="141"/>
      <c r="CX14" s="141"/>
      <c r="CY14" s="141"/>
      <c r="CZ14" s="140" t="str">
        <f aca="false">IFERROR(AVERAGE(CW14:CY14),"")</f>
        <v/>
      </c>
      <c r="DA14" s="142"/>
      <c r="DB14" s="138"/>
      <c r="DC14" s="139"/>
      <c r="DD14" s="139"/>
      <c r="DE14" s="140" t="str">
        <f aca="false">IFERROR(AVERAGE(DB14:DD14),"")</f>
        <v/>
      </c>
      <c r="DF14" s="141"/>
      <c r="DG14" s="141"/>
      <c r="DH14" s="141"/>
      <c r="DI14" s="140" t="str">
        <f aca="false">IFERROR(AVERAGE(DF14:DH14),"")</f>
        <v/>
      </c>
      <c r="DJ14" s="142"/>
      <c r="DK14" s="138"/>
      <c r="DL14" s="139"/>
      <c r="DM14" s="139"/>
      <c r="DN14" s="140" t="str">
        <f aca="false">IFERROR(AVERAGE(DK14:DM14),"")</f>
        <v/>
      </c>
      <c r="DO14" s="141"/>
      <c r="DP14" s="141"/>
      <c r="DQ14" s="141"/>
      <c r="DR14" s="140" t="str">
        <f aca="false">IFERROR(AVERAGE(DO14:DQ14),"")</f>
        <v/>
      </c>
      <c r="DS14" s="142"/>
      <c r="DT14" s="138"/>
      <c r="DU14" s="139"/>
      <c r="DV14" s="139"/>
      <c r="DW14" s="140" t="str">
        <f aca="false">IFERROR(AVERAGE(DT14:DV14),"")</f>
        <v/>
      </c>
      <c r="DX14" s="141"/>
      <c r="DY14" s="141"/>
      <c r="DZ14" s="141"/>
      <c r="EA14" s="140" t="str">
        <f aca="false">IFERROR(AVERAGE(DX14:DZ14),"")</f>
        <v/>
      </c>
      <c r="EB14" s="142"/>
      <c r="EF14" s="144" t="n">
        <f aca="false">IF($D14="Très Favorable",1,0)</f>
        <v>0</v>
      </c>
      <c r="EG14" s="144" t="n">
        <f aca="false">IF($D14="Favorable",1,0)</f>
        <v>0</v>
      </c>
      <c r="EH14" s="144" t="n">
        <f aca="false">IF($D14="Doit faire ses preuves",1,0)</f>
        <v>0</v>
      </c>
    </row>
    <row r="15" s="143" customFormat="true" ht="42" hidden="false" customHeight="true" outlineLevel="0" collapsed="false">
      <c r="A15" s="145" t="s">
        <v>720</v>
      </c>
      <c r="B15" s="133" t="e">
        <f aca="false">IF(INDEX('1. Informations administratives'!A17:J52,MATCH(A15,'1. Informations administratives'!A17:A52,2),2)&lt;&gt;"",INDEX('1. Informations administratives'!A17:J52,MATCH(A15,'1. Informations administratives'!A17:A52,2),2),"")</f>
        <v>#VALUE!</v>
      </c>
      <c r="C15" s="134" t="e">
        <f aca="false">IF(INDEX('1. Informations administratives'!A17:J52,MATCH(A15,'1. Informations administratives'!A17:A52,2),3)&lt;&gt;"",INDEX('1. Informations administratives'!A17:J52,MATCH(A15,'1. Informations administratives'!A17:A52,2),3),"")</f>
        <v>#VALUE!</v>
      </c>
      <c r="D15" s="135"/>
      <c r="E15" s="136"/>
      <c r="F15" s="137"/>
      <c r="G15" s="138"/>
      <c r="H15" s="139"/>
      <c r="I15" s="139"/>
      <c r="J15" s="140" t="str">
        <f aca="false">IFERROR(AVERAGE(G15:I15),"")</f>
        <v/>
      </c>
      <c r="K15" s="141"/>
      <c r="L15" s="141"/>
      <c r="M15" s="141"/>
      <c r="N15" s="140" t="str">
        <f aca="false">IFERROR(AVERAGE(K15:M15),"")</f>
        <v/>
      </c>
      <c r="O15" s="142"/>
      <c r="P15" s="138"/>
      <c r="Q15" s="139"/>
      <c r="R15" s="139"/>
      <c r="S15" s="140" t="str">
        <f aca="false">IFERROR(AVERAGE(P15:R15),"")</f>
        <v/>
      </c>
      <c r="T15" s="141"/>
      <c r="U15" s="141"/>
      <c r="V15" s="141"/>
      <c r="W15" s="140" t="str">
        <f aca="false">IFERROR(AVERAGE(T15:V15),"")</f>
        <v/>
      </c>
      <c r="X15" s="142"/>
      <c r="Y15" s="138"/>
      <c r="Z15" s="139"/>
      <c r="AA15" s="139"/>
      <c r="AB15" s="140" t="str">
        <f aca="false">IFERROR(AVERAGE(Y15:AA15),"")</f>
        <v/>
      </c>
      <c r="AC15" s="141"/>
      <c r="AD15" s="141"/>
      <c r="AE15" s="141"/>
      <c r="AF15" s="140" t="str">
        <f aca="false">IFERROR(AVERAGE(AC15:AE15),"")</f>
        <v/>
      </c>
      <c r="AG15" s="142"/>
      <c r="AH15" s="138"/>
      <c r="AI15" s="139"/>
      <c r="AJ15" s="139"/>
      <c r="AK15" s="140" t="str">
        <f aca="false">IFERROR(AVERAGE(AH15:AJ15),"")</f>
        <v/>
      </c>
      <c r="AL15" s="141"/>
      <c r="AM15" s="141"/>
      <c r="AN15" s="141"/>
      <c r="AO15" s="140" t="str">
        <f aca="false">IFERROR(AVERAGE(AL15:AN15),"")</f>
        <v/>
      </c>
      <c r="AP15" s="142"/>
      <c r="AQ15" s="138"/>
      <c r="AR15" s="139"/>
      <c r="AS15" s="139"/>
      <c r="AT15" s="140" t="str">
        <f aca="false">IFERROR(AVERAGE(AQ15:AS15),"")</f>
        <v/>
      </c>
      <c r="AU15" s="141"/>
      <c r="AV15" s="141"/>
      <c r="AW15" s="141"/>
      <c r="AX15" s="140" t="str">
        <f aca="false">IFERROR(AVERAGE(AU15:AW15),"")</f>
        <v/>
      </c>
      <c r="AY15" s="142"/>
      <c r="AZ15" s="138"/>
      <c r="BA15" s="139"/>
      <c r="BB15" s="139"/>
      <c r="BC15" s="140" t="str">
        <f aca="false">IFERROR(AVERAGE(AZ15:BB15),"")</f>
        <v/>
      </c>
      <c r="BD15" s="141"/>
      <c r="BE15" s="141"/>
      <c r="BF15" s="141"/>
      <c r="BG15" s="140" t="str">
        <f aca="false">IFERROR(AVERAGE(BD15:BF15),"")</f>
        <v/>
      </c>
      <c r="BH15" s="142"/>
      <c r="BI15" s="138"/>
      <c r="BJ15" s="139"/>
      <c r="BK15" s="139"/>
      <c r="BL15" s="140" t="str">
        <f aca="false">IFERROR(AVERAGE(BI15:BK15),"")</f>
        <v/>
      </c>
      <c r="BM15" s="141"/>
      <c r="BN15" s="141"/>
      <c r="BO15" s="141"/>
      <c r="BP15" s="140" t="str">
        <f aca="false">IFERROR(AVERAGE(BM15:BO15),"")</f>
        <v/>
      </c>
      <c r="BQ15" s="142"/>
      <c r="BR15" s="138"/>
      <c r="BS15" s="139"/>
      <c r="BT15" s="139"/>
      <c r="BU15" s="140" t="str">
        <f aca="false">IFERROR(AVERAGE(BR15:BT15),"")</f>
        <v/>
      </c>
      <c r="BV15" s="141"/>
      <c r="BW15" s="141"/>
      <c r="BX15" s="141"/>
      <c r="BY15" s="140" t="str">
        <f aca="false">IFERROR(AVERAGE(BV15:BX15),"")</f>
        <v/>
      </c>
      <c r="BZ15" s="142"/>
      <c r="CA15" s="138"/>
      <c r="CB15" s="139"/>
      <c r="CC15" s="139"/>
      <c r="CD15" s="140" t="str">
        <f aca="false">IFERROR(AVERAGE(CA15:CC15),"")</f>
        <v/>
      </c>
      <c r="CE15" s="141"/>
      <c r="CF15" s="141"/>
      <c r="CG15" s="141"/>
      <c r="CH15" s="140" t="str">
        <f aca="false">IFERROR(AVERAGE(CE15:CG15),"")</f>
        <v/>
      </c>
      <c r="CI15" s="142"/>
      <c r="CJ15" s="138"/>
      <c r="CK15" s="139"/>
      <c r="CL15" s="139"/>
      <c r="CM15" s="140" t="str">
        <f aca="false">IFERROR(AVERAGE(CJ15:CL15),"")</f>
        <v/>
      </c>
      <c r="CN15" s="141"/>
      <c r="CO15" s="141"/>
      <c r="CP15" s="141"/>
      <c r="CQ15" s="140" t="str">
        <f aca="false">IFERROR(AVERAGE(CN15:CP15),"")</f>
        <v/>
      </c>
      <c r="CR15" s="142"/>
      <c r="CS15" s="138"/>
      <c r="CT15" s="139"/>
      <c r="CU15" s="139"/>
      <c r="CV15" s="140" t="str">
        <f aca="false">IFERROR(AVERAGE(CS15:CU15),"")</f>
        <v/>
      </c>
      <c r="CW15" s="141"/>
      <c r="CX15" s="141"/>
      <c r="CY15" s="141"/>
      <c r="CZ15" s="140" t="str">
        <f aca="false">IFERROR(AVERAGE(CW15:CY15),"")</f>
        <v/>
      </c>
      <c r="DA15" s="142"/>
      <c r="DB15" s="138"/>
      <c r="DC15" s="139"/>
      <c r="DD15" s="139"/>
      <c r="DE15" s="140" t="str">
        <f aca="false">IFERROR(AVERAGE(DB15:DD15),"")</f>
        <v/>
      </c>
      <c r="DF15" s="141"/>
      <c r="DG15" s="141"/>
      <c r="DH15" s="141"/>
      <c r="DI15" s="140" t="str">
        <f aca="false">IFERROR(AVERAGE(DF15:DH15),"")</f>
        <v/>
      </c>
      <c r="DJ15" s="142"/>
      <c r="DK15" s="138"/>
      <c r="DL15" s="139"/>
      <c r="DM15" s="139"/>
      <c r="DN15" s="140" t="str">
        <f aca="false">IFERROR(AVERAGE(DK15:DM15),"")</f>
        <v/>
      </c>
      <c r="DO15" s="141"/>
      <c r="DP15" s="141"/>
      <c r="DQ15" s="141"/>
      <c r="DR15" s="140" t="str">
        <f aca="false">IFERROR(AVERAGE(DO15:DQ15),"")</f>
        <v/>
      </c>
      <c r="DS15" s="142"/>
      <c r="DT15" s="138"/>
      <c r="DU15" s="139"/>
      <c r="DV15" s="139"/>
      <c r="DW15" s="140" t="str">
        <f aca="false">IFERROR(AVERAGE(DT15:DV15),"")</f>
        <v/>
      </c>
      <c r="DX15" s="141"/>
      <c r="DY15" s="141"/>
      <c r="DZ15" s="141"/>
      <c r="EA15" s="140" t="str">
        <f aca="false">IFERROR(AVERAGE(DX15:DZ15),"")</f>
        <v/>
      </c>
      <c r="EB15" s="142"/>
      <c r="EF15" s="144" t="n">
        <f aca="false">IF($D15="Très Favorable",1,0)</f>
        <v>0</v>
      </c>
      <c r="EG15" s="144" t="n">
        <f aca="false">IF($D15="Favorable",1,0)</f>
        <v>0</v>
      </c>
      <c r="EH15" s="144" t="n">
        <f aca="false">IF($D15="Doit faire ses preuves",1,0)</f>
        <v>0</v>
      </c>
    </row>
    <row r="16" s="143" customFormat="true" ht="42" hidden="false" customHeight="true" outlineLevel="0" collapsed="false">
      <c r="A16" s="145" t="s">
        <v>721</v>
      </c>
      <c r="B16" s="133" t="e">
        <f aca="false">IF(INDEX('1. Informations administratives'!A18:J53,MATCH(A16,'1. Informations administratives'!A18:A53,2),2)&lt;&gt;"",INDEX('1. Informations administratives'!A18:J53,MATCH(A16,'1. Informations administratives'!A18:A53,2),2),"")</f>
        <v>#VALUE!</v>
      </c>
      <c r="C16" s="134" t="e">
        <f aca="false">IF(INDEX('1. Informations administratives'!A18:J53,MATCH(A16,'1. Informations administratives'!A18:A53,2),3)&lt;&gt;"",INDEX('1. Informations administratives'!A18:J53,MATCH(A16,'1. Informations administratives'!A18:A53,2),3),"")</f>
        <v>#VALUE!</v>
      </c>
      <c r="D16" s="135"/>
      <c r="E16" s="136"/>
      <c r="F16" s="137"/>
      <c r="G16" s="138"/>
      <c r="H16" s="139"/>
      <c r="I16" s="139"/>
      <c r="J16" s="140" t="str">
        <f aca="false">IFERROR(AVERAGE(G16:I16),"")</f>
        <v/>
      </c>
      <c r="K16" s="141"/>
      <c r="L16" s="141"/>
      <c r="M16" s="141"/>
      <c r="N16" s="140" t="str">
        <f aca="false">IFERROR(AVERAGE(K16:M16),"")</f>
        <v/>
      </c>
      <c r="O16" s="142"/>
      <c r="P16" s="138"/>
      <c r="Q16" s="139"/>
      <c r="R16" s="139"/>
      <c r="S16" s="140" t="str">
        <f aca="false">IFERROR(AVERAGE(P16:R16),"")</f>
        <v/>
      </c>
      <c r="T16" s="141"/>
      <c r="U16" s="141"/>
      <c r="V16" s="141"/>
      <c r="W16" s="140" t="str">
        <f aca="false">IFERROR(AVERAGE(T16:V16),"")</f>
        <v/>
      </c>
      <c r="X16" s="142"/>
      <c r="Y16" s="138"/>
      <c r="Z16" s="139"/>
      <c r="AA16" s="139"/>
      <c r="AB16" s="140" t="str">
        <f aca="false">IFERROR(AVERAGE(Y16:AA16),"")</f>
        <v/>
      </c>
      <c r="AC16" s="141"/>
      <c r="AD16" s="141"/>
      <c r="AE16" s="141"/>
      <c r="AF16" s="140" t="str">
        <f aca="false">IFERROR(AVERAGE(AC16:AE16),"")</f>
        <v/>
      </c>
      <c r="AG16" s="142"/>
      <c r="AH16" s="138"/>
      <c r="AI16" s="139"/>
      <c r="AJ16" s="139"/>
      <c r="AK16" s="140" t="str">
        <f aca="false">IFERROR(AVERAGE(AH16:AJ16),"")</f>
        <v/>
      </c>
      <c r="AL16" s="141"/>
      <c r="AM16" s="141"/>
      <c r="AN16" s="141"/>
      <c r="AO16" s="140" t="str">
        <f aca="false">IFERROR(AVERAGE(AL16:AN16),"")</f>
        <v/>
      </c>
      <c r="AP16" s="142"/>
      <c r="AQ16" s="138"/>
      <c r="AR16" s="139"/>
      <c r="AS16" s="139"/>
      <c r="AT16" s="140" t="str">
        <f aca="false">IFERROR(AVERAGE(AQ16:AS16),"")</f>
        <v/>
      </c>
      <c r="AU16" s="141"/>
      <c r="AV16" s="141"/>
      <c r="AW16" s="141"/>
      <c r="AX16" s="140" t="str">
        <f aca="false">IFERROR(AVERAGE(AU16:AW16),"")</f>
        <v/>
      </c>
      <c r="AY16" s="142"/>
      <c r="AZ16" s="138"/>
      <c r="BA16" s="139"/>
      <c r="BB16" s="139"/>
      <c r="BC16" s="140" t="str">
        <f aca="false">IFERROR(AVERAGE(AZ16:BB16),"")</f>
        <v/>
      </c>
      <c r="BD16" s="141"/>
      <c r="BE16" s="141"/>
      <c r="BF16" s="141"/>
      <c r="BG16" s="140" t="str">
        <f aca="false">IFERROR(AVERAGE(BD16:BF16),"")</f>
        <v/>
      </c>
      <c r="BH16" s="142"/>
      <c r="BI16" s="138"/>
      <c r="BJ16" s="139"/>
      <c r="BK16" s="139"/>
      <c r="BL16" s="140" t="str">
        <f aca="false">IFERROR(AVERAGE(BI16:BK16),"")</f>
        <v/>
      </c>
      <c r="BM16" s="141"/>
      <c r="BN16" s="141"/>
      <c r="BO16" s="141"/>
      <c r="BP16" s="140" t="str">
        <f aca="false">IFERROR(AVERAGE(BM16:BO16),"")</f>
        <v/>
      </c>
      <c r="BQ16" s="142"/>
      <c r="BR16" s="138"/>
      <c r="BS16" s="139"/>
      <c r="BT16" s="139"/>
      <c r="BU16" s="140" t="str">
        <f aca="false">IFERROR(AVERAGE(BR16:BT16),"")</f>
        <v/>
      </c>
      <c r="BV16" s="141"/>
      <c r="BW16" s="141"/>
      <c r="BX16" s="141"/>
      <c r="BY16" s="140" t="str">
        <f aca="false">IFERROR(AVERAGE(BV16:BX16),"")</f>
        <v/>
      </c>
      <c r="BZ16" s="142"/>
      <c r="CA16" s="138"/>
      <c r="CB16" s="139"/>
      <c r="CC16" s="139"/>
      <c r="CD16" s="140" t="str">
        <f aca="false">IFERROR(AVERAGE(CA16:CC16),"")</f>
        <v/>
      </c>
      <c r="CE16" s="141"/>
      <c r="CF16" s="141"/>
      <c r="CG16" s="141"/>
      <c r="CH16" s="140" t="str">
        <f aca="false">IFERROR(AVERAGE(CE16:CG16),"")</f>
        <v/>
      </c>
      <c r="CI16" s="142"/>
      <c r="CJ16" s="138"/>
      <c r="CK16" s="139"/>
      <c r="CL16" s="139"/>
      <c r="CM16" s="140" t="str">
        <f aca="false">IFERROR(AVERAGE(CJ16:CL16),"")</f>
        <v/>
      </c>
      <c r="CN16" s="141"/>
      <c r="CO16" s="141"/>
      <c r="CP16" s="141"/>
      <c r="CQ16" s="140" t="str">
        <f aca="false">IFERROR(AVERAGE(CN16:CP16),"")</f>
        <v/>
      </c>
      <c r="CR16" s="142"/>
      <c r="CS16" s="138"/>
      <c r="CT16" s="139"/>
      <c r="CU16" s="139"/>
      <c r="CV16" s="140" t="str">
        <f aca="false">IFERROR(AVERAGE(CS16:CU16),"")</f>
        <v/>
      </c>
      <c r="CW16" s="141"/>
      <c r="CX16" s="141"/>
      <c r="CY16" s="141"/>
      <c r="CZ16" s="140" t="str">
        <f aca="false">IFERROR(AVERAGE(CW16:CY16),"")</f>
        <v/>
      </c>
      <c r="DA16" s="142"/>
      <c r="DB16" s="138"/>
      <c r="DC16" s="139"/>
      <c r="DD16" s="139"/>
      <c r="DE16" s="140" t="str">
        <f aca="false">IFERROR(AVERAGE(DB16:DD16),"")</f>
        <v/>
      </c>
      <c r="DF16" s="141"/>
      <c r="DG16" s="141"/>
      <c r="DH16" s="141"/>
      <c r="DI16" s="140" t="str">
        <f aca="false">IFERROR(AVERAGE(DF16:DH16),"")</f>
        <v/>
      </c>
      <c r="DJ16" s="142"/>
      <c r="DK16" s="138"/>
      <c r="DL16" s="139"/>
      <c r="DM16" s="139"/>
      <c r="DN16" s="140" t="str">
        <f aca="false">IFERROR(AVERAGE(DK16:DM16),"")</f>
        <v/>
      </c>
      <c r="DO16" s="141"/>
      <c r="DP16" s="141"/>
      <c r="DQ16" s="141"/>
      <c r="DR16" s="140" t="str">
        <f aca="false">IFERROR(AVERAGE(DO16:DQ16),"")</f>
        <v/>
      </c>
      <c r="DS16" s="142"/>
      <c r="DT16" s="138"/>
      <c r="DU16" s="139"/>
      <c r="DV16" s="139"/>
      <c r="DW16" s="140" t="str">
        <f aca="false">IFERROR(AVERAGE(DT16:DV16),"")</f>
        <v/>
      </c>
      <c r="DX16" s="141"/>
      <c r="DY16" s="141"/>
      <c r="DZ16" s="141"/>
      <c r="EA16" s="140" t="str">
        <f aca="false">IFERROR(AVERAGE(DX16:DZ16),"")</f>
        <v/>
      </c>
      <c r="EB16" s="142"/>
      <c r="EF16" s="144" t="n">
        <f aca="false">IF($D16="Très Favorable",1,0)</f>
        <v>0</v>
      </c>
      <c r="EG16" s="144" t="n">
        <f aca="false">IF($D16="Favorable",1,0)</f>
        <v>0</v>
      </c>
      <c r="EH16" s="144" t="n">
        <f aca="false">IF($D16="Doit faire ses preuves",1,0)</f>
        <v>0</v>
      </c>
    </row>
    <row r="17" s="143" customFormat="true" ht="42" hidden="false" customHeight="true" outlineLevel="0" collapsed="false">
      <c r="A17" s="145" t="s">
        <v>722</v>
      </c>
      <c r="B17" s="133" t="e">
        <f aca="false">IF(INDEX('1. Informations administratives'!A19:J54,MATCH(A17,'1. Informations administratives'!A19:A54,2),2)&lt;&gt;"",INDEX('1. Informations administratives'!A19:J54,MATCH(A17,'1. Informations administratives'!A19:A54,2),2),"")</f>
        <v>#VALUE!</v>
      </c>
      <c r="C17" s="134" t="e">
        <f aca="false">IF(INDEX('1. Informations administratives'!A19:J54,MATCH(A17,'1. Informations administratives'!A19:A54,2),3)&lt;&gt;"",INDEX('1. Informations administratives'!A19:J54,MATCH(A17,'1. Informations administratives'!A19:A54,2),3),"")</f>
        <v>#VALUE!</v>
      </c>
      <c r="D17" s="135"/>
      <c r="E17" s="136"/>
      <c r="F17" s="137"/>
      <c r="G17" s="138"/>
      <c r="H17" s="139"/>
      <c r="I17" s="139"/>
      <c r="J17" s="140" t="str">
        <f aca="false">IFERROR(AVERAGE(G17:I17),"")</f>
        <v/>
      </c>
      <c r="K17" s="141"/>
      <c r="L17" s="141"/>
      <c r="M17" s="141"/>
      <c r="N17" s="140" t="str">
        <f aca="false">IFERROR(AVERAGE(K17:M17),"")</f>
        <v/>
      </c>
      <c r="O17" s="142"/>
      <c r="P17" s="138"/>
      <c r="Q17" s="139"/>
      <c r="R17" s="139"/>
      <c r="S17" s="140" t="str">
        <f aca="false">IFERROR(AVERAGE(P17:R17),"")</f>
        <v/>
      </c>
      <c r="T17" s="141"/>
      <c r="U17" s="141"/>
      <c r="V17" s="141"/>
      <c r="W17" s="140" t="str">
        <f aca="false">IFERROR(AVERAGE(T17:V17),"")</f>
        <v/>
      </c>
      <c r="X17" s="142"/>
      <c r="Y17" s="138"/>
      <c r="Z17" s="139"/>
      <c r="AA17" s="139"/>
      <c r="AB17" s="140" t="str">
        <f aca="false">IFERROR(AVERAGE(Y17:AA17),"")</f>
        <v/>
      </c>
      <c r="AC17" s="141"/>
      <c r="AD17" s="141"/>
      <c r="AE17" s="141"/>
      <c r="AF17" s="140" t="str">
        <f aca="false">IFERROR(AVERAGE(AC17:AE17),"")</f>
        <v/>
      </c>
      <c r="AG17" s="142"/>
      <c r="AH17" s="138"/>
      <c r="AI17" s="139"/>
      <c r="AJ17" s="139"/>
      <c r="AK17" s="140" t="str">
        <f aca="false">IFERROR(AVERAGE(AH17:AJ17),"")</f>
        <v/>
      </c>
      <c r="AL17" s="141"/>
      <c r="AM17" s="141"/>
      <c r="AN17" s="141"/>
      <c r="AO17" s="140" t="str">
        <f aca="false">IFERROR(AVERAGE(AL17:AN17),"")</f>
        <v/>
      </c>
      <c r="AP17" s="142"/>
      <c r="AQ17" s="138"/>
      <c r="AR17" s="139"/>
      <c r="AS17" s="139"/>
      <c r="AT17" s="140" t="str">
        <f aca="false">IFERROR(AVERAGE(AQ17:AS17),"")</f>
        <v/>
      </c>
      <c r="AU17" s="141"/>
      <c r="AV17" s="141"/>
      <c r="AW17" s="141"/>
      <c r="AX17" s="140" t="str">
        <f aca="false">IFERROR(AVERAGE(AU17:AW17),"")</f>
        <v/>
      </c>
      <c r="AY17" s="142"/>
      <c r="AZ17" s="138"/>
      <c r="BA17" s="139"/>
      <c r="BB17" s="139"/>
      <c r="BC17" s="140" t="str">
        <f aca="false">IFERROR(AVERAGE(AZ17:BB17),"")</f>
        <v/>
      </c>
      <c r="BD17" s="141"/>
      <c r="BE17" s="141"/>
      <c r="BF17" s="141"/>
      <c r="BG17" s="140" t="str">
        <f aca="false">IFERROR(AVERAGE(BD17:BF17),"")</f>
        <v/>
      </c>
      <c r="BH17" s="142"/>
      <c r="BI17" s="138"/>
      <c r="BJ17" s="139"/>
      <c r="BK17" s="139"/>
      <c r="BL17" s="140" t="str">
        <f aca="false">IFERROR(AVERAGE(BI17:BK17),"")</f>
        <v/>
      </c>
      <c r="BM17" s="141"/>
      <c r="BN17" s="141"/>
      <c r="BO17" s="141"/>
      <c r="BP17" s="140" t="str">
        <f aca="false">IFERROR(AVERAGE(BM17:BO17),"")</f>
        <v/>
      </c>
      <c r="BQ17" s="142"/>
      <c r="BR17" s="138"/>
      <c r="BS17" s="139"/>
      <c r="BT17" s="139"/>
      <c r="BU17" s="140" t="str">
        <f aca="false">IFERROR(AVERAGE(BR17:BT17),"")</f>
        <v/>
      </c>
      <c r="BV17" s="141"/>
      <c r="BW17" s="141"/>
      <c r="BX17" s="141"/>
      <c r="BY17" s="140" t="str">
        <f aca="false">IFERROR(AVERAGE(BV17:BX17),"")</f>
        <v/>
      </c>
      <c r="BZ17" s="142"/>
      <c r="CA17" s="138"/>
      <c r="CB17" s="139"/>
      <c r="CC17" s="139"/>
      <c r="CD17" s="140" t="str">
        <f aca="false">IFERROR(AVERAGE(CA17:CC17),"")</f>
        <v/>
      </c>
      <c r="CE17" s="141"/>
      <c r="CF17" s="141"/>
      <c r="CG17" s="141"/>
      <c r="CH17" s="140" t="str">
        <f aca="false">IFERROR(AVERAGE(CE17:CG17),"")</f>
        <v/>
      </c>
      <c r="CI17" s="142"/>
      <c r="CJ17" s="138"/>
      <c r="CK17" s="139"/>
      <c r="CL17" s="139"/>
      <c r="CM17" s="140" t="str">
        <f aca="false">IFERROR(AVERAGE(CJ17:CL17),"")</f>
        <v/>
      </c>
      <c r="CN17" s="141"/>
      <c r="CO17" s="141"/>
      <c r="CP17" s="141"/>
      <c r="CQ17" s="140" t="str">
        <f aca="false">IFERROR(AVERAGE(CN17:CP17),"")</f>
        <v/>
      </c>
      <c r="CR17" s="142"/>
      <c r="CS17" s="138"/>
      <c r="CT17" s="139"/>
      <c r="CU17" s="139"/>
      <c r="CV17" s="140" t="str">
        <f aca="false">IFERROR(AVERAGE(CS17:CU17),"")</f>
        <v/>
      </c>
      <c r="CW17" s="141"/>
      <c r="CX17" s="141"/>
      <c r="CY17" s="141"/>
      <c r="CZ17" s="140" t="str">
        <f aca="false">IFERROR(AVERAGE(CW17:CY17),"")</f>
        <v/>
      </c>
      <c r="DA17" s="142"/>
      <c r="DB17" s="138"/>
      <c r="DC17" s="139"/>
      <c r="DD17" s="139"/>
      <c r="DE17" s="140" t="str">
        <f aca="false">IFERROR(AVERAGE(DB17:DD17),"")</f>
        <v/>
      </c>
      <c r="DF17" s="141"/>
      <c r="DG17" s="141"/>
      <c r="DH17" s="141"/>
      <c r="DI17" s="140" t="str">
        <f aca="false">IFERROR(AVERAGE(DF17:DH17),"")</f>
        <v/>
      </c>
      <c r="DJ17" s="142"/>
      <c r="DK17" s="138"/>
      <c r="DL17" s="139"/>
      <c r="DM17" s="139"/>
      <c r="DN17" s="140" t="str">
        <f aca="false">IFERROR(AVERAGE(DK17:DM17),"")</f>
        <v/>
      </c>
      <c r="DO17" s="141"/>
      <c r="DP17" s="141"/>
      <c r="DQ17" s="141"/>
      <c r="DR17" s="140" t="str">
        <f aca="false">IFERROR(AVERAGE(DO17:DQ17),"")</f>
        <v/>
      </c>
      <c r="DS17" s="142"/>
      <c r="DT17" s="138"/>
      <c r="DU17" s="139"/>
      <c r="DV17" s="139"/>
      <c r="DW17" s="140" t="str">
        <f aca="false">IFERROR(AVERAGE(DT17:DV17),"")</f>
        <v/>
      </c>
      <c r="DX17" s="141"/>
      <c r="DY17" s="141"/>
      <c r="DZ17" s="141"/>
      <c r="EA17" s="140" t="str">
        <f aca="false">IFERROR(AVERAGE(DX17:DZ17),"")</f>
        <v/>
      </c>
      <c r="EB17" s="142"/>
      <c r="EF17" s="144" t="n">
        <f aca="false">IF($D17="Très Favorable",1,0)</f>
        <v>0</v>
      </c>
      <c r="EG17" s="144" t="n">
        <f aca="false">IF($D17="Favorable",1,0)</f>
        <v>0</v>
      </c>
      <c r="EH17" s="144" t="n">
        <f aca="false">IF($D17="Doit faire ses preuves",1,0)</f>
        <v>0</v>
      </c>
    </row>
    <row r="18" s="143" customFormat="true" ht="42" hidden="false" customHeight="true" outlineLevel="0" collapsed="false">
      <c r="A18" s="145" t="s">
        <v>723</v>
      </c>
      <c r="B18" s="133" t="e">
        <f aca="false">IF(INDEX('1. Informations administratives'!A20:J55,MATCH(A18,'1. Informations administratives'!A20:A55,2),2)&lt;&gt;"",INDEX('1. Informations administratives'!A20:J55,MATCH(A18,'1. Informations administratives'!A20:A55,2),2),"")</f>
        <v>#VALUE!</v>
      </c>
      <c r="C18" s="134" t="e">
        <f aca="false">IF(INDEX('1. Informations administratives'!A20:J55,MATCH(A18,'1. Informations administratives'!A20:A55,2),3)&lt;&gt;"",INDEX('1. Informations administratives'!A20:J55,MATCH(A18,'1. Informations administratives'!A20:A55,2),3),"")</f>
        <v>#VALUE!</v>
      </c>
      <c r="D18" s="135"/>
      <c r="E18" s="136"/>
      <c r="F18" s="137"/>
      <c r="G18" s="138"/>
      <c r="H18" s="139"/>
      <c r="I18" s="139"/>
      <c r="J18" s="140" t="str">
        <f aca="false">IFERROR(AVERAGE(G18:I18),"")</f>
        <v/>
      </c>
      <c r="K18" s="141"/>
      <c r="L18" s="141"/>
      <c r="M18" s="141"/>
      <c r="N18" s="140" t="str">
        <f aca="false">IFERROR(AVERAGE(K18:M18),"")</f>
        <v/>
      </c>
      <c r="O18" s="142"/>
      <c r="P18" s="138"/>
      <c r="Q18" s="139"/>
      <c r="R18" s="139"/>
      <c r="S18" s="140" t="str">
        <f aca="false">IFERROR(AVERAGE(P18:R18),"")</f>
        <v/>
      </c>
      <c r="T18" s="141"/>
      <c r="U18" s="141"/>
      <c r="V18" s="141"/>
      <c r="W18" s="140" t="str">
        <f aca="false">IFERROR(AVERAGE(T18:V18),"")</f>
        <v/>
      </c>
      <c r="X18" s="142"/>
      <c r="Y18" s="138"/>
      <c r="Z18" s="139"/>
      <c r="AA18" s="139"/>
      <c r="AB18" s="140" t="str">
        <f aca="false">IFERROR(AVERAGE(Y18:AA18),"")</f>
        <v/>
      </c>
      <c r="AC18" s="141"/>
      <c r="AD18" s="141"/>
      <c r="AE18" s="141"/>
      <c r="AF18" s="140" t="str">
        <f aca="false">IFERROR(AVERAGE(AC18:AE18),"")</f>
        <v/>
      </c>
      <c r="AG18" s="142"/>
      <c r="AH18" s="138"/>
      <c r="AI18" s="139"/>
      <c r="AJ18" s="139"/>
      <c r="AK18" s="140" t="str">
        <f aca="false">IFERROR(AVERAGE(AH18:AJ18),"")</f>
        <v/>
      </c>
      <c r="AL18" s="141"/>
      <c r="AM18" s="141"/>
      <c r="AN18" s="141"/>
      <c r="AO18" s="140" t="str">
        <f aca="false">IFERROR(AVERAGE(AL18:AN18),"")</f>
        <v/>
      </c>
      <c r="AP18" s="142"/>
      <c r="AQ18" s="138"/>
      <c r="AR18" s="139"/>
      <c r="AS18" s="139"/>
      <c r="AT18" s="140" t="str">
        <f aca="false">IFERROR(AVERAGE(AQ18:AS18),"")</f>
        <v/>
      </c>
      <c r="AU18" s="141"/>
      <c r="AV18" s="141"/>
      <c r="AW18" s="141"/>
      <c r="AX18" s="140" t="str">
        <f aca="false">IFERROR(AVERAGE(AU18:AW18),"")</f>
        <v/>
      </c>
      <c r="AY18" s="142"/>
      <c r="AZ18" s="138"/>
      <c r="BA18" s="139"/>
      <c r="BB18" s="139"/>
      <c r="BC18" s="140" t="str">
        <f aca="false">IFERROR(AVERAGE(AZ18:BB18),"")</f>
        <v/>
      </c>
      <c r="BD18" s="141"/>
      <c r="BE18" s="141"/>
      <c r="BF18" s="141"/>
      <c r="BG18" s="140" t="str">
        <f aca="false">IFERROR(AVERAGE(BD18:BF18),"")</f>
        <v/>
      </c>
      <c r="BH18" s="142"/>
      <c r="BI18" s="138"/>
      <c r="BJ18" s="139"/>
      <c r="BK18" s="139"/>
      <c r="BL18" s="140" t="str">
        <f aca="false">IFERROR(AVERAGE(BI18:BK18),"")</f>
        <v/>
      </c>
      <c r="BM18" s="141"/>
      <c r="BN18" s="141"/>
      <c r="BO18" s="141"/>
      <c r="BP18" s="140" t="str">
        <f aca="false">IFERROR(AVERAGE(BM18:BO18),"")</f>
        <v/>
      </c>
      <c r="BQ18" s="142"/>
      <c r="BR18" s="138"/>
      <c r="BS18" s="139"/>
      <c r="BT18" s="139"/>
      <c r="BU18" s="140" t="str">
        <f aca="false">IFERROR(AVERAGE(BR18:BT18),"")</f>
        <v/>
      </c>
      <c r="BV18" s="141"/>
      <c r="BW18" s="141"/>
      <c r="BX18" s="141"/>
      <c r="BY18" s="140" t="str">
        <f aca="false">IFERROR(AVERAGE(BV18:BX18),"")</f>
        <v/>
      </c>
      <c r="BZ18" s="142"/>
      <c r="CA18" s="138"/>
      <c r="CB18" s="139"/>
      <c r="CC18" s="139"/>
      <c r="CD18" s="140" t="str">
        <f aca="false">IFERROR(AVERAGE(CA18:CC18),"")</f>
        <v/>
      </c>
      <c r="CE18" s="141"/>
      <c r="CF18" s="141"/>
      <c r="CG18" s="141"/>
      <c r="CH18" s="140" t="str">
        <f aca="false">IFERROR(AVERAGE(CE18:CG18),"")</f>
        <v/>
      </c>
      <c r="CI18" s="142"/>
      <c r="CJ18" s="138"/>
      <c r="CK18" s="139"/>
      <c r="CL18" s="139"/>
      <c r="CM18" s="140" t="str">
        <f aca="false">IFERROR(AVERAGE(CJ18:CL18),"")</f>
        <v/>
      </c>
      <c r="CN18" s="141"/>
      <c r="CO18" s="141"/>
      <c r="CP18" s="141"/>
      <c r="CQ18" s="140" t="str">
        <f aca="false">IFERROR(AVERAGE(CN18:CP18),"")</f>
        <v/>
      </c>
      <c r="CR18" s="142"/>
      <c r="CS18" s="138"/>
      <c r="CT18" s="139"/>
      <c r="CU18" s="139"/>
      <c r="CV18" s="140" t="str">
        <f aca="false">IFERROR(AVERAGE(CS18:CU18),"")</f>
        <v/>
      </c>
      <c r="CW18" s="141"/>
      <c r="CX18" s="141"/>
      <c r="CY18" s="141"/>
      <c r="CZ18" s="140" t="str">
        <f aca="false">IFERROR(AVERAGE(CW18:CY18),"")</f>
        <v/>
      </c>
      <c r="DA18" s="142"/>
      <c r="DB18" s="138"/>
      <c r="DC18" s="139"/>
      <c r="DD18" s="139"/>
      <c r="DE18" s="140" t="str">
        <f aca="false">IFERROR(AVERAGE(DB18:DD18),"")</f>
        <v/>
      </c>
      <c r="DF18" s="141"/>
      <c r="DG18" s="141"/>
      <c r="DH18" s="141"/>
      <c r="DI18" s="140" t="str">
        <f aca="false">IFERROR(AVERAGE(DF18:DH18),"")</f>
        <v/>
      </c>
      <c r="DJ18" s="142"/>
      <c r="DK18" s="138"/>
      <c r="DL18" s="139"/>
      <c r="DM18" s="139"/>
      <c r="DN18" s="140" t="str">
        <f aca="false">IFERROR(AVERAGE(DK18:DM18),"")</f>
        <v/>
      </c>
      <c r="DO18" s="141"/>
      <c r="DP18" s="141"/>
      <c r="DQ18" s="141"/>
      <c r="DR18" s="140" t="str">
        <f aca="false">IFERROR(AVERAGE(DO18:DQ18),"")</f>
        <v/>
      </c>
      <c r="DS18" s="142"/>
      <c r="DT18" s="138"/>
      <c r="DU18" s="139"/>
      <c r="DV18" s="139"/>
      <c r="DW18" s="140" t="str">
        <f aca="false">IFERROR(AVERAGE(DT18:DV18),"")</f>
        <v/>
      </c>
      <c r="DX18" s="141"/>
      <c r="DY18" s="141"/>
      <c r="DZ18" s="141"/>
      <c r="EA18" s="140" t="str">
        <f aca="false">IFERROR(AVERAGE(DX18:DZ18),"")</f>
        <v/>
      </c>
      <c r="EB18" s="142"/>
      <c r="EF18" s="144" t="n">
        <f aca="false">IF($D18="Très Favorable",1,0)</f>
        <v>0</v>
      </c>
      <c r="EG18" s="144" t="n">
        <f aca="false">IF($D18="Favorable",1,0)</f>
        <v>0</v>
      </c>
      <c r="EH18" s="144" t="n">
        <f aca="false">IF($D18="Doit faire ses preuves",1,0)</f>
        <v>0</v>
      </c>
    </row>
    <row r="19" s="143" customFormat="true" ht="42" hidden="false" customHeight="true" outlineLevel="0" collapsed="false">
      <c r="A19" s="145" t="s">
        <v>724</v>
      </c>
      <c r="B19" s="133" t="e">
        <f aca="false">IF(INDEX('1. Informations administratives'!A21:J56,MATCH(A19,'1. Informations administratives'!A21:A56,2),2)&lt;&gt;"",INDEX('1. Informations administratives'!A21:J56,MATCH(A19,'1. Informations administratives'!A21:A56,2),2),"")</f>
        <v>#VALUE!</v>
      </c>
      <c r="C19" s="134" t="e">
        <f aca="false">IF(INDEX('1. Informations administratives'!A21:J56,MATCH(A19,'1. Informations administratives'!A21:A56,2),3)&lt;&gt;"",INDEX('1. Informations administratives'!A21:J56,MATCH(A19,'1. Informations administratives'!A21:A56,2),3),"")</f>
        <v>#VALUE!</v>
      </c>
      <c r="D19" s="135"/>
      <c r="E19" s="136"/>
      <c r="F19" s="137"/>
      <c r="G19" s="138"/>
      <c r="H19" s="139"/>
      <c r="I19" s="139"/>
      <c r="J19" s="140" t="str">
        <f aca="false">IFERROR(AVERAGE(G19:I19),"")</f>
        <v/>
      </c>
      <c r="K19" s="141"/>
      <c r="L19" s="141"/>
      <c r="M19" s="141"/>
      <c r="N19" s="140" t="str">
        <f aca="false">IFERROR(AVERAGE(K19:M19),"")</f>
        <v/>
      </c>
      <c r="O19" s="142"/>
      <c r="P19" s="138"/>
      <c r="Q19" s="139"/>
      <c r="R19" s="139"/>
      <c r="S19" s="140" t="str">
        <f aca="false">IFERROR(AVERAGE(P19:R19),"")</f>
        <v/>
      </c>
      <c r="T19" s="141"/>
      <c r="U19" s="141"/>
      <c r="V19" s="141"/>
      <c r="W19" s="140" t="str">
        <f aca="false">IFERROR(AVERAGE(T19:V19),"")</f>
        <v/>
      </c>
      <c r="X19" s="142"/>
      <c r="Y19" s="138"/>
      <c r="Z19" s="139"/>
      <c r="AA19" s="139"/>
      <c r="AB19" s="140" t="str">
        <f aca="false">IFERROR(AVERAGE(Y19:AA19),"")</f>
        <v/>
      </c>
      <c r="AC19" s="141"/>
      <c r="AD19" s="141"/>
      <c r="AE19" s="141"/>
      <c r="AF19" s="140" t="str">
        <f aca="false">IFERROR(AVERAGE(AC19:AE19),"")</f>
        <v/>
      </c>
      <c r="AG19" s="142"/>
      <c r="AH19" s="138"/>
      <c r="AI19" s="139"/>
      <c r="AJ19" s="139"/>
      <c r="AK19" s="140" t="str">
        <f aca="false">IFERROR(AVERAGE(AH19:AJ19),"")</f>
        <v/>
      </c>
      <c r="AL19" s="141"/>
      <c r="AM19" s="141"/>
      <c r="AN19" s="141"/>
      <c r="AO19" s="140" t="str">
        <f aca="false">IFERROR(AVERAGE(AL19:AN19),"")</f>
        <v/>
      </c>
      <c r="AP19" s="142"/>
      <c r="AQ19" s="138"/>
      <c r="AR19" s="139"/>
      <c r="AS19" s="139"/>
      <c r="AT19" s="140" t="str">
        <f aca="false">IFERROR(AVERAGE(AQ19:AS19),"")</f>
        <v/>
      </c>
      <c r="AU19" s="141"/>
      <c r="AV19" s="141"/>
      <c r="AW19" s="141"/>
      <c r="AX19" s="140" t="str">
        <f aca="false">IFERROR(AVERAGE(AU19:AW19),"")</f>
        <v/>
      </c>
      <c r="AY19" s="142"/>
      <c r="AZ19" s="138"/>
      <c r="BA19" s="139"/>
      <c r="BB19" s="139"/>
      <c r="BC19" s="140" t="str">
        <f aca="false">IFERROR(AVERAGE(AZ19:BB19),"")</f>
        <v/>
      </c>
      <c r="BD19" s="141"/>
      <c r="BE19" s="141"/>
      <c r="BF19" s="141"/>
      <c r="BG19" s="140" t="str">
        <f aca="false">IFERROR(AVERAGE(BD19:BF19),"")</f>
        <v/>
      </c>
      <c r="BH19" s="142"/>
      <c r="BI19" s="138"/>
      <c r="BJ19" s="139"/>
      <c r="BK19" s="139"/>
      <c r="BL19" s="140" t="str">
        <f aca="false">IFERROR(AVERAGE(BI19:BK19),"")</f>
        <v/>
      </c>
      <c r="BM19" s="141"/>
      <c r="BN19" s="141"/>
      <c r="BO19" s="141"/>
      <c r="BP19" s="140" t="str">
        <f aca="false">IFERROR(AVERAGE(BM19:BO19),"")</f>
        <v/>
      </c>
      <c r="BQ19" s="142"/>
      <c r="BR19" s="138"/>
      <c r="BS19" s="139"/>
      <c r="BT19" s="139"/>
      <c r="BU19" s="140" t="str">
        <f aca="false">IFERROR(AVERAGE(BR19:BT19),"")</f>
        <v/>
      </c>
      <c r="BV19" s="141"/>
      <c r="BW19" s="141"/>
      <c r="BX19" s="141"/>
      <c r="BY19" s="140" t="str">
        <f aca="false">IFERROR(AVERAGE(BV19:BX19),"")</f>
        <v/>
      </c>
      <c r="BZ19" s="142"/>
      <c r="CA19" s="138"/>
      <c r="CB19" s="139"/>
      <c r="CC19" s="139"/>
      <c r="CD19" s="140" t="str">
        <f aca="false">IFERROR(AVERAGE(CA19:CC19),"")</f>
        <v/>
      </c>
      <c r="CE19" s="141"/>
      <c r="CF19" s="141"/>
      <c r="CG19" s="141"/>
      <c r="CH19" s="140" t="str">
        <f aca="false">IFERROR(AVERAGE(CE19:CG19),"")</f>
        <v/>
      </c>
      <c r="CI19" s="142"/>
      <c r="CJ19" s="138"/>
      <c r="CK19" s="139"/>
      <c r="CL19" s="139"/>
      <c r="CM19" s="140" t="str">
        <f aca="false">IFERROR(AVERAGE(CJ19:CL19),"")</f>
        <v/>
      </c>
      <c r="CN19" s="141"/>
      <c r="CO19" s="141"/>
      <c r="CP19" s="141"/>
      <c r="CQ19" s="140" t="str">
        <f aca="false">IFERROR(AVERAGE(CN19:CP19),"")</f>
        <v/>
      </c>
      <c r="CR19" s="142"/>
      <c r="CS19" s="138"/>
      <c r="CT19" s="139"/>
      <c r="CU19" s="139"/>
      <c r="CV19" s="140" t="str">
        <f aca="false">IFERROR(AVERAGE(CS19:CU19),"")</f>
        <v/>
      </c>
      <c r="CW19" s="141"/>
      <c r="CX19" s="141"/>
      <c r="CY19" s="141"/>
      <c r="CZ19" s="140" t="str">
        <f aca="false">IFERROR(AVERAGE(CW19:CY19),"")</f>
        <v/>
      </c>
      <c r="DA19" s="142"/>
      <c r="DB19" s="138"/>
      <c r="DC19" s="139"/>
      <c r="DD19" s="139"/>
      <c r="DE19" s="140" t="str">
        <f aca="false">IFERROR(AVERAGE(DB19:DD19),"")</f>
        <v/>
      </c>
      <c r="DF19" s="141"/>
      <c r="DG19" s="141"/>
      <c r="DH19" s="141"/>
      <c r="DI19" s="140" t="str">
        <f aca="false">IFERROR(AVERAGE(DF19:DH19),"")</f>
        <v/>
      </c>
      <c r="DJ19" s="142"/>
      <c r="DK19" s="138"/>
      <c r="DL19" s="139"/>
      <c r="DM19" s="139"/>
      <c r="DN19" s="140" t="str">
        <f aca="false">IFERROR(AVERAGE(DK19:DM19),"")</f>
        <v/>
      </c>
      <c r="DO19" s="141"/>
      <c r="DP19" s="141"/>
      <c r="DQ19" s="141"/>
      <c r="DR19" s="140" t="str">
        <f aca="false">IFERROR(AVERAGE(DO19:DQ19),"")</f>
        <v/>
      </c>
      <c r="DS19" s="142"/>
      <c r="DT19" s="138"/>
      <c r="DU19" s="139"/>
      <c r="DV19" s="139"/>
      <c r="DW19" s="140" t="str">
        <f aca="false">IFERROR(AVERAGE(DT19:DV19),"")</f>
        <v/>
      </c>
      <c r="DX19" s="141"/>
      <c r="DY19" s="141"/>
      <c r="DZ19" s="141"/>
      <c r="EA19" s="140" t="str">
        <f aca="false">IFERROR(AVERAGE(DX19:DZ19),"")</f>
        <v/>
      </c>
      <c r="EB19" s="142"/>
      <c r="EF19" s="144" t="n">
        <f aca="false">IF($D19="Très Favorable",1,0)</f>
        <v>0</v>
      </c>
      <c r="EG19" s="144" t="n">
        <f aca="false">IF($D19="Favorable",1,0)</f>
        <v>0</v>
      </c>
      <c r="EH19" s="144" t="n">
        <f aca="false">IF($D19="Doit faire ses preuves",1,0)</f>
        <v>0</v>
      </c>
    </row>
    <row r="20" s="143" customFormat="true" ht="42" hidden="false" customHeight="true" outlineLevel="0" collapsed="false">
      <c r="A20" s="145" t="s">
        <v>725</v>
      </c>
      <c r="B20" s="133" t="e">
        <f aca="false">IF(INDEX('1. Informations administratives'!A22:J57,MATCH(A20,'1. Informations administratives'!A22:A57,2),2)&lt;&gt;"",INDEX('1. Informations administratives'!A22:J57,MATCH(A20,'1. Informations administratives'!A22:A57,2),2),"")</f>
        <v>#VALUE!</v>
      </c>
      <c r="C20" s="134" t="e">
        <f aca="false">IF(INDEX('1. Informations administratives'!A22:J57,MATCH(A20,'1. Informations administratives'!A22:A57,2),3)&lt;&gt;"",INDEX('1. Informations administratives'!A22:J57,MATCH(A20,'1. Informations administratives'!A22:A57,2),3),"")</f>
        <v>#VALUE!</v>
      </c>
      <c r="D20" s="135"/>
      <c r="E20" s="136"/>
      <c r="F20" s="137"/>
      <c r="G20" s="138"/>
      <c r="H20" s="139"/>
      <c r="I20" s="139"/>
      <c r="J20" s="140" t="str">
        <f aca="false">IFERROR(AVERAGE(G20:I20),"")</f>
        <v/>
      </c>
      <c r="K20" s="141"/>
      <c r="L20" s="141"/>
      <c r="M20" s="141"/>
      <c r="N20" s="140" t="str">
        <f aca="false">IFERROR(AVERAGE(K20:M20),"")</f>
        <v/>
      </c>
      <c r="O20" s="142"/>
      <c r="P20" s="138"/>
      <c r="Q20" s="139"/>
      <c r="R20" s="139"/>
      <c r="S20" s="140" t="str">
        <f aca="false">IFERROR(AVERAGE(P20:R20),"")</f>
        <v/>
      </c>
      <c r="T20" s="141"/>
      <c r="U20" s="141"/>
      <c r="V20" s="141"/>
      <c r="W20" s="140" t="str">
        <f aca="false">IFERROR(AVERAGE(T20:V20),"")</f>
        <v/>
      </c>
      <c r="X20" s="142"/>
      <c r="Y20" s="138"/>
      <c r="Z20" s="139"/>
      <c r="AA20" s="139"/>
      <c r="AB20" s="140" t="str">
        <f aca="false">IFERROR(AVERAGE(Y20:AA20),"")</f>
        <v/>
      </c>
      <c r="AC20" s="141"/>
      <c r="AD20" s="141"/>
      <c r="AE20" s="141"/>
      <c r="AF20" s="140" t="str">
        <f aca="false">IFERROR(AVERAGE(AC20:AE20),"")</f>
        <v/>
      </c>
      <c r="AG20" s="142"/>
      <c r="AH20" s="138"/>
      <c r="AI20" s="139"/>
      <c r="AJ20" s="139"/>
      <c r="AK20" s="140" t="str">
        <f aca="false">IFERROR(AVERAGE(AH20:AJ20),"")</f>
        <v/>
      </c>
      <c r="AL20" s="141"/>
      <c r="AM20" s="141"/>
      <c r="AN20" s="141"/>
      <c r="AO20" s="140" t="str">
        <f aca="false">IFERROR(AVERAGE(AL20:AN20),"")</f>
        <v/>
      </c>
      <c r="AP20" s="142"/>
      <c r="AQ20" s="138"/>
      <c r="AR20" s="139"/>
      <c r="AS20" s="139"/>
      <c r="AT20" s="140" t="str">
        <f aca="false">IFERROR(AVERAGE(AQ20:AS20),"")</f>
        <v/>
      </c>
      <c r="AU20" s="141"/>
      <c r="AV20" s="141"/>
      <c r="AW20" s="141"/>
      <c r="AX20" s="140" t="str">
        <f aca="false">IFERROR(AVERAGE(AU20:AW20),"")</f>
        <v/>
      </c>
      <c r="AY20" s="142"/>
      <c r="AZ20" s="138"/>
      <c r="BA20" s="139"/>
      <c r="BB20" s="139"/>
      <c r="BC20" s="140" t="str">
        <f aca="false">IFERROR(AVERAGE(AZ20:BB20),"")</f>
        <v/>
      </c>
      <c r="BD20" s="141"/>
      <c r="BE20" s="141"/>
      <c r="BF20" s="141"/>
      <c r="BG20" s="140" t="str">
        <f aca="false">IFERROR(AVERAGE(BD20:BF20),"")</f>
        <v/>
      </c>
      <c r="BH20" s="142"/>
      <c r="BI20" s="138"/>
      <c r="BJ20" s="139"/>
      <c r="BK20" s="139"/>
      <c r="BL20" s="140" t="str">
        <f aca="false">IFERROR(AVERAGE(BI20:BK20),"")</f>
        <v/>
      </c>
      <c r="BM20" s="141"/>
      <c r="BN20" s="141"/>
      <c r="BO20" s="141"/>
      <c r="BP20" s="140" t="str">
        <f aca="false">IFERROR(AVERAGE(BM20:BO20),"")</f>
        <v/>
      </c>
      <c r="BQ20" s="142"/>
      <c r="BR20" s="138"/>
      <c r="BS20" s="139"/>
      <c r="BT20" s="139"/>
      <c r="BU20" s="140" t="str">
        <f aca="false">IFERROR(AVERAGE(BR20:BT20),"")</f>
        <v/>
      </c>
      <c r="BV20" s="141"/>
      <c r="BW20" s="141"/>
      <c r="BX20" s="141"/>
      <c r="BY20" s="140" t="str">
        <f aca="false">IFERROR(AVERAGE(BV20:BX20),"")</f>
        <v/>
      </c>
      <c r="BZ20" s="142"/>
      <c r="CA20" s="138"/>
      <c r="CB20" s="139"/>
      <c r="CC20" s="139"/>
      <c r="CD20" s="140" t="str">
        <f aca="false">IFERROR(AVERAGE(CA20:CC20),"")</f>
        <v/>
      </c>
      <c r="CE20" s="141"/>
      <c r="CF20" s="141"/>
      <c r="CG20" s="141"/>
      <c r="CH20" s="140" t="str">
        <f aca="false">IFERROR(AVERAGE(CE20:CG20),"")</f>
        <v/>
      </c>
      <c r="CI20" s="142"/>
      <c r="CJ20" s="138"/>
      <c r="CK20" s="139"/>
      <c r="CL20" s="139"/>
      <c r="CM20" s="140" t="str">
        <f aca="false">IFERROR(AVERAGE(CJ20:CL20),"")</f>
        <v/>
      </c>
      <c r="CN20" s="141"/>
      <c r="CO20" s="141"/>
      <c r="CP20" s="141"/>
      <c r="CQ20" s="140" t="str">
        <f aca="false">IFERROR(AVERAGE(CN20:CP20),"")</f>
        <v/>
      </c>
      <c r="CR20" s="142"/>
      <c r="CS20" s="138"/>
      <c r="CT20" s="139"/>
      <c r="CU20" s="139"/>
      <c r="CV20" s="140" t="str">
        <f aca="false">IFERROR(AVERAGE(CS20:CU20),"")</f>
        <v/>
      </c>
      <c r="CW20" s="141"/>
      <c r="CX20" s="141"/>
      <c r="CY20" s="141"/>
      <c r="CZ20" s="140" t="str">
        <f aca="false">IFERROR(AVERAGE(CW20:CY20),"")</f>
        <v/>
      </c>
      <c r="DA20" s="142"/>
      <c r="DB20" s="138"/>
      <c r="DC20" s="139"/>
      <c r="DD20" s="139"/>
      <c r="DE20" s="140" t="str">
        <f aca="false">IFERROR(AVERAGE(DB20:DD20),"")</f>
        <v/>
      </c>
      <c r="DF20" s="141"/>
      <c r="DG20" s="141"/>
      <c r="DH20" s="141"/>
      <c r="DI20" s="140" t="str">
        <f aca="false">IFERROR(AVERAGE(DF20:DH20),"")</f>
        <v/>
      </c>
      <c r="DJ20" s="142"/>
      <c r="DK20" s="138"/>
      <c r="DL20" s="139"/>
      <c r="DM20" s="139"/>
      <c r="DN20" s="140" t="str">
        <f aca="false">IFERROR(AVERAGE(DK20:DM20),"")</f>
        <v/>
      </c>
      <c r="DO20" s="141"/>
      <c r="DP20" s="141"/>
      <c r="DQ20" s="141"/>
      <c r="DR20" s="140" t="str">
        <f aca="false">IFERROR(AVERAGE(DO20:DQ20),"")</f>
        <v/>
      </c>
      <c r="DS20" s="142"/>
      <c r="DT20" s="138"/>
      <c r="DU20" s="139"/>
      <c r="DV20" s="139"/>
      <c r="DW20" s="140" t="str">
        <f aca="false">IFERROR(AVERAGE(DT20:DV20),"")</f>
        <v/>
      </c>
      <c r="DX20" s="141"/>
      <c r="DY20" s="141"/>
      <c r="DZ20" s="141"/>
      <c r="EA20" s="140" t="str">
        <f aca="false">IFERROR(AVERAGE(DX20:DZ20),"")</f>
        <v/>
      </c>
      <c r="EB20" s="142"/>
      <c r="EF20" s="144" t="n">
        <f aca="false">IF($D20="Très Favorable",1,0)</f>
        <v>0</v>
      </c>
      <c r="EG20" s="144" t="n">
        <f aca="false">IF($D20="Favorable",1,0)</f>
        <v>0</v>
      </c>
      <c r="EH20" s="144" t="n">
        <f aca="false">IF($D20="Doit faire ses preuves",1,0)</f>
        <v>0</v>
      </c>
    </row>
    <row r="21" s="143" customFormat="true" ht="42" hidden="false" customHeight="true" outlineLevel="0" collapsed="false">
      <c r="A21" s="145" t="s">
        <v>726</v>
      </c>
      <c r="B21" s="133" t="e">
        <f aca="false">IF(INDEX('1. Informations administratives'!A23:J58,MATCH(A21,'1. Informations administratives'!A23:A58,2),2)&lt;&gt;"",INDEX('1. Informations administratives'!A23:J58,MATCH(A21,'1. Informations administratives'!A23:A58,2),2),"")</f>
        <v>#VALUE!</v>
      </c>
      <c r="C21" s="134" t="e">
        <f aca="false">IF(INDEX('1. Informations administratives'!A23:J58,MATCH(A21,'1. Informations administratives'!A23:A58,2),3)&lt;&gt;"",INDEX('1. Informations administratives'!A23:J58,MATCH(A21,'1. Informations administratives'!A23:A58,2),3),"")</f>
        <v>#VALUE!</v>
      </c>
      <c r="D21" s="135"/>
      <c r="E21" s="136"/>
      <c r="F21" s="137"/>
      <c r="G21" s="138"/>
      <c r="H21" s="139"/>
      <c r="I21" s="139"/>
      <c r="J21" s="140" t="str">
        <f aca="false">IFERROR(AVERAGE(G21:I21),"")</f>
        <v/>
      </c>
      <c r="K21" s="141"/>
      <c r="L21" s="141"/>
      <c r="M21" s="141"/>
      <c r="N21" s="140" t="str">
        <f aca="false">IFERROR(AVERAGE(K21:M21),"")</f>
        <v/>
      </c>
      <c r="O21" s="142"/>
      <c r="P21" s="138"/>
      <c r="Q21" s="139"/>
      <c r="R21" s="139"/>
      <c r="S21" s="140" t="str">
        <f aca="false">IFERROR(AVERAGE(P21:R21),"")</f>
        <v/>
      </c>
      <c r="T21" s="141"/>
      <c r="U21" s="141"/>
      <c r="V21" s="141"/>
      <c r="W21" s="140" t="str">
        <f aca="false">IFERROR(AVERAGE(T21:V21),"")</f>
        <v/>
      </c>
      <c r="X21" s="142"/>
      <c r="Y21" s="138"/>
      <c r="Z21" s="139"/>
      <c r="AA21" s="139"/>
      <c r="AB21" s="140" t="str">
        <f aca="false">IFERROR(AVERAGE(Y21:AA21),"")</f>
        <v/>
      </c>
      <c r="AC21" s="141"/>
      <c r="AD21" s="141"/>
      <c r="AE21" s="141"/>
      <c r="AF21" s="140" t="str">
        <f aca="false">IFERROR(AVERAGE(AC21:AE21),"")</f>
        <v/>
      </c>
      <c r="AG21" s="142"/>
      <c r="AH21" s="138"/>
      <c r="AI21" s="139"/>
      <c r="AJ21" s="139"/>
      <c r="AK21" s="140" t="str">
        <f aca="false">IFERROR(AVERAGE(AH21:AJ21),"")</f>
        <v/>
      </c>
      <c r="AL21" s="141"/>
      <c r="AM21" s="141"/>
      <c r="AN21" s="141"/>
      <c r="AO21" s="140" t="str">
        <f aca="false">IFERROR(AVERAGE(AL21:AN21),"")</f>
        <v/>
      </c>
      <c r="AP21" s="142"/>
      <c r="AQ21" s="138"/>
      <c r="AR21" s="139"/>
      <c r="AS21" s="139"/>
      <c r="AT21" s="140" t="str">
        <f aca="false">IFERROR(AVERAGE(AQ21:AS21),"")</f>
        <v/>
      </c>
      <c r="AU21" s="141"/>
      <c r="AV21" s="141"/>
      <c r="AW21" s="141"/>
      <c r="AX21" s="140" t="str">
        <f aca="false">IFERROR(AVERAGE(AU21:AW21),"")</f>
        <v/>
      </c>
      <c r="AY21" s="142"/>
      <c r="AZ21" s="138"/>
      <c r="BA21" s="139"/>
      <c r="BB21" s="139"/>
      <c r="BC21" s="140" t="str">
        <f aca="false">IFERROR(AVERAGE(AZ21:BB21),"")</f>
        <v/>
      </c>
      <c r="BD21" s="141"/>
      <c r="BE21" s="141"/>
      <c r="BF21" s="141"/>
      <c r="BG21" s="140" t="str">
        <f aca="false">IFERROR(AVERAGE(BD21:BF21),"")</f>
        <v/>
      </c>
      <c r="BH21" s="142"/>
      <c r="BI21" s="138"/>
      <c r="BJ21" s="139"/>
      <c r="BK21" s="139"/>
      <c r="BL21" s="140" t="str">
        <f aca="false">IFERROR(AVERAGE(BI21:BK21),"")</f>
        <v/>
      </c>
      <c r="BM21" s="141"/>
      <c r="BN21" s="141"/>
      <c r="BO21" s="141"/>
      <c r="BP21" s="140" t="str">
        <f aca="false">IFERROR(AVERAGE(BM21:BO21),"")</f>
        <v/>
      </c>
      <c r="BQ21" s="142"/>
      <c r="BR21" s="138"/>
      <c r="BS21" s="139"/>
      <c r="BT21" s="139"/>
      <c r="BU21" s="140" t="str">
        <f aca="false">IFERROR(AVERAGE(BR21:BT21),"")</f>
        <v/>
      </c>
      <c r="BV21" s="141"/>
      <c r="BW21" s="141"/>
      <c r="BX21" s="141"/>
      <c r="BY21" s="140" t="str">
        <f aca="false">IFERROR(AVERAGE(BV21:BX21),"")</f>
        <v/>
      </c>
      <c r="BZ21" s="142"/>
      <c r="CA21" s="138"/>
      <c r="CB21" s="139"/>
      <c r="CC21" s="139"/>
      <c r="CD21" s="140" t="str">
        <f aca="false">IFERROR(AVERAGE(CA21:CC21),"")</f>
        <v/>
      </c>
      <c r="CE21" s="141"/>
      <c r="CF21" s="141"/>
      <c r="CG21" s="141"/>
      <c r="CH21" s="140" t="str">
        <f aca="false">IFERROR(AVERAGE(CE21:CG21),"")</f>
        <v/>
      </c>
      <c r="CI21" s="142"/>
      <c r="CJ21" s="138"/>
      <c r="CK21" s="139"/>
      <c r="CL21" s="139"/>
      <c r="CM21" s="140" t="str">
        <f aca="false">IFERROR(AVERAGE(CJ21:CL21),"")</f>
        <v/>
      </c>
      <c r="CN21" s="141"/>
      <c r="CO21" s="141"/>
      <c r="CP21" s="141"/>
      <c r="CQ21" s="140" t="str">
        <f aca="false">IFERROR(AVERAGE(CN21:CP21),"")</f>
        <v/>
      </c>
      <c r="CR21" s="142"/>
      <c r="CS21" s="138"/>
      <c r="CT21" s="139"/>
      <c r="CU21" s="139"/>
      <c r="CV21" s="140" t="str">
        <f aca="false">IFERROR(AVERAGE(CS21:CU21),"")</f>
        <v/>
      </c>
      <c r="CW21" s="141"/>
      <c r="CX21" s="141"/>
      <c r="CY21" s="141"/>
      <c r="CZ21" s="140" t="str">
        <f aca="false">IFERROR(AVERAGE(CW21:CY21),"")</f>
        <v/>
      </c>
      <c r="DA21" s="142"/>
      <c r="DB21" s="138"/>
      <c r="DC21" s="139"/>
      <c r="DD21" s="139"/>
      <c r="DE21" s="140" t="str">
        <f aca="false">IFERROR(AVERAGE(DB21:DD21),"")</f>
        <v/>
      </c>
      <c r="DF21" s="141"/>
      <c r="DG21" s="141"/>
      <c r="DH21" s="141"/>
      <c r="DI21" s="140" t="str">
        <f aca="false">IFERROR(AVERAGE(DF21:DH21),"")</f>
        <v/>
      </c>
      <c r="DJ21" s="142"/>
      <c r="DK21" s="138"/>
      <c r="DL21" s="139"/>
      <c r="DM21" s="139"/>
      <c r="DN21" s="140" t="str">
        <f aca="false">IFERROR(AVERAGE(DK21:DM21),"")</f>
        <v/>
      </c>
      <c r="DO21" s="141"/>
      <c r="DP21" s="141"/>
      <c r="DQ21" s="141"/>
      <c r="DR21" s="140" t="str">
        <f aca="false">IFERROR(AVERAGE(DO21:DQ21),"")</f>
        <v/>
      </c>
      <c r="DS21" s="142"/>
      <c r="DT21" s="138"/>
      <c r="DU21" s="139"/>
      <c r="DV21" s="139"/>
      <c r="DW21" s="140" t="str">
        <f aca="false">IFERROR(AVERAGE(DT21:DV21),"")</f>
        <v/>
      </c>
      <c r="DX21" s="141"/>
      <c r="DY21" s="141"/>
      <c r="DZ21" s="141"/>
      <c r="EA21" s="140" t="str">
        <f aca="false">IFERROR(AVERAGE(DX21:DZ21),"")</f>
        <v/>
      </c>
      <c r="EB21" s="142"/>
      <c r="EF21" s="144" t="n">
        <f aca="false">IF($D21="Très Favorable",1,0)</f>
        <v>0</v>
      </c>
      <c r="EG21" s="144" t="n">
        <f aca="false">IF($D21="Favorable",1,0)</f>
        <v>0</v>
      </c>
      <c r="EH21" s="144" t="n">
        <f aca="false">IF($D21="Doit faire ses preuves",1,0)</f>
        <v>0</v>
      </c>
    </row>
    <row r="22" s="143" customFormat="true" ht="42" hidden="false" customHeight="true" outlineLevel="0" collapsed="false">
      <c r="A22" s="145" t="s">
        <v>727</v>
      </c>
      <c r="B22" s="133" t="e">
        <f aca="false">IF(INDEX('1. Informations administratives'!A24:J59,MATCH(A22,'1. Informations administratives'!A24:A59,2),2)&lt;&gt;"",INDEX('1. Informations administratives'!A24:J59,MATCH(A22,'1. Informations administratives'!A24:A59,2),2),"")</f>
        <v>#VALUE!</v>
      </c>
      <c r="C22" s="134" t="e">
        <f aca="false">IF(INDEX('1. Informations administratives'!A24:J59,MATCH(A22,'1. Informations administratives'!A24:A59,2),3)&lt;&gt;"",INDEX('1. Informations administratives'!A24:J59,MATCH(A22,'1. Informations administratives'!A24:A59,2),3),"")</f>
        <v>#VALUE!</v>
      </c>
      <c r="D22" s="135"/>
      <c r="E22" s="136"/>
      <c r="F22" s="137"/>
      <c r="G22" s="138"/>
      <c r="H22" s="139"/>
      <c r="I22" s="139"/>
      <c r="J22" s="140" t="str">
        <f aca="false">IFERROR(AVERAGE(G22:I22),"")</f>
        <v/>
      </c>
      <c r="K22" s="141"/>
      <c r="L22" s="141"/>
      <c r="M22" s="141"/>
      <c r="N22" s="140" t="str">
        <f aca="false">IFERROR(AVERAGE(K22:M22),"")</f>
        <v/>
      </c>
      <c r="O22" s="142"/>
      <c r="P22" s="138"/>
      <c r="Q22" s="139"/>
      <c r="R22" s="139"/>
      <c r="S22" s="140" t="str">
        <f aca="false">IFERROR(AVERAGE(P22:R22),"")</f>
        <v/>
      </c>
      <c r="T22" s="141"/>
      <c r="U22" s="141"/>
      <c r="V22" s="141"/>
      <c r="W22" s="140" t="str">
        <f aca="false">IFERROR(AVERAGE(T22:V22),"")</f>
        <v/>
      </c>
      <c r="X22" s="142"/>
      <c r="Y22" s="138"/>
      <c r="Z22" s="139"/>
      <c r="AA22" s="139"/>
      <c r="AB22" s="140" t="str">
        <f aca="false">IFERROR(AVERAGE(Y22:AA22),"")</f>
        <v/>
      </c>
      <c r="AC22" s="141"/>
      <c r="AD22" s="141"/>
      <c r="AE22" s="141"/>
      <c r="AF22" s="140" t="str">
        <f aca="false">IFERROR(AVERAGE(AC22:AE22),"")</f>
        <v/>
      </c>
      <c r="AG22" s="142"/>
      <c r="AH22" s="138"/>
      <c r="AI22" s="139"/>
      <c r="AJ22" s="139"/>
      <c r="AK22" s="140" t="str">
        <f aca="false">IFERROR(AVERAGE(AH22:AJ22),"")</f>
        <v/>
      </c>
      <c r="AL22" s="141"/>
      <c r="AM22" s="141"/>
      <c r="AN22" s="141"/>
      <c r="AO22" s="140" t="str">
        <f aca="false">IFERROR(AVERAGE(AL22:AN22),"")</f>
        <v/>
      </c>
      <c r="AP22" s="142"/>
      <c r="AQ22" s="138"/>
      <c r="AR22" s="139"/>
      <c r="AS22" s="139"/>
      <c r="AT22" s="140" t="str">
        <f aca="false">IFERROR(AVERAGE(AQ22:AS22),"")</f>
        <v/>
      </c>
      <c r="AU22" s="141"/>
      <c r="AV22" s="141"/>
      <c r="AW22" s="141"/>
      <c r="AX22" s="140" t="str">
        <f aca="false">IFERROR(AVERAGE(AU22:AW22),"")</f>
        <v/>
      </c>
      <c r="AY22" s="142"/>
      <c r="AZ22" s="138"/>
      <c r="BA22" s="139"/>
      <c r="BB22" s="139"/>
      <c r="BC22" s="140" t="str">
        <f aca="false">IFERROR(AVERAGE(AZ22:BB22),"")</f>
        <v/>
      </c>
      <c r="BD22" s="141"/>
      <c r="BE22" s="141"/>
      <c r="BF22" s="141"/>
      <c r="BG22" s="140" t="str">
        <f aca="false">IFERROR(AVERAGE(BD22:BF22),"")</f>
        <v/>
      </c>
      <c r="BH22" s="142"/>
      <c r="BI22" s="138"/>
      <c r="BJ22" s="139"/>
      <c r="BK22" s="139"/>
      <c r="BL22" s="140" t="str">
        <f aca="false">IFERROR(AVERAGE(BI22:BK22),"")</f>
        <v/>
      </c>
      <c r="BM22" s="141"/>
      <c r="BN22" s="141"/>
      <c r="BO22" s="141"/>
      <c r="BP22" s="140" t="str">
        <f aca="false">IFERROR(AVERAGE(BM22:BO22),"")</f>
        <v/>
      </c>
      <c r="BQ22" s="142"/>
      <c r="BR22" s="138"/>
      <c r="BS22" s="139"/>
      <c r="BT22" s="139"/>
      <c r="BU22" s="140" t="str">
        <f aca="false">IFERROR(AVERAGE(BR22:BT22),"")</f>
        <v/>
      </c>
      <c r="BV22" s="141"/>
      <c r="BW22" s="141"/>
      <c r="BX22" s="141"/>
      <c r="BY22" s="140" t="str">
        <f aca="false">IFERROR(AVERAGE(BV22:BX22),"")</f>
        <v/>
      </c>
      <c r="BZ22" s="142"/>
      <c r="CA22" s="138"/>
      <c r="CB22" s="139"/>
      <c r="CC22" s="139"/>
      <c r="CD22" s="140" t="str">
        <f aca="false">IFERROR(AVERAGE(CA22:CC22),"")</f>
        <v/>
      </c>
      <c r="CE22" s="141"/>
      <c r="CF22" s="141"/>
      <c r="CG22" s="141"/>
      <c r="CH22" s="140" t="str">
        <f aca="false">IFERROR(AVERAGE(CE22:CG22),"")</f>
        <v/>
      </c>
      <c r="CI22" s="142"/>
      <c r="CJ22" s="138"/>
      <c r="CK22" s="139"/>
      <c r="CL22" s="139"/>
      <c r="CM22" s="140" t="str">
        <f aca="false">IFERROR(AVERAGE(CJ22:CL22),"")</f>
        <v/>
      </c>
      <c r="CN22" s="141"/>
      <c r="CO22" s="141"/>
      <c r="CP22" s="141"/>
      <c r="CQ22" s="140" t="str">
        <f aca="false">IFERROR(AVERAGE(CN22:CP22),"")</f>
        <v/>
      </c>
      <c r="CR22" s="142"/>
      <c r="CS22" s="138"/>
      <c r="CT22" s="139"/>
      <c r="CU22" s="139"/>
      <c r="CV22" s="140" t="str">
        <f aca="false">IFERROR(AVERAGE(CS22:CU22),"")</f>
        <v/>
      </c>
      <c r="CW22" s="141"/>
      <c r="CX22" s="141"/>
      <c r="CY22" s="141"/>
      <c r="CZ22" s="140" t="str">
        <f aca="false">IFERROR(AVERAGE(CW22:CY22),"")</f>
        <v/>
      </c>
      <c r="DA22" s="142"/>
      <c r="DB22" s="138"/>
      <c r="DC22" s="139"/>
      <c r="DD22" s="139"/>
      <c r="DE22" s="140" t="str">
        <f aca="false">IFERROR(AVERAGE(DB22:DD22),"")</f>
        <v/>
      </c>
      <c r="DF22" s="141"/>
      <c r="DG22" s="141"/>
      <c r="DH22" s="141"/>
      <c r="DI22" s="140" t="str">
        <f aca="false">IFERROR(AVERAGE(DF22:DH22),"")</f>
        <v/>
      </c>
      <c r="DJ22" s="142"/>
      <c r="DK22" s="138"/>
      <c r="DL22" s="139"/>
      <c r="DM22" s="139"/>
      <c r="DN22" s="140" t="str">
        <f aca="false">IFERROR(AVERAGE(DK22:DM22),"")</f>
        <v/>
      </c>
      <c r="DO22" s="141"/>
      <c r="DP22" s="141"/>
      <c r="DQ22" s="141"/>
      <c r="DR22" s="140" t="str">
        <f aca="false">IFERROR(AVERAGE(DO22:DQ22),"")</f>
        <v/>
      </c>
      <c r="DS22" s="142"/>
      <c r="DT22" s="138"/>
      <c r="DU22" s="139"/>
      <c r="DV22" s="139"/>
      <c r="DW22" s="140" t="str">
        <f aca="false">IFERROR(AVERAGE(DT22:DV22),"")</f>
        <v/>
      </c>
      <c r="DX22" s="141"/>
      <c r="DY22" s="141"/>
      <c r="DZ22" s="141"/>
      <c r="EA22" s="140" t="str">
        <f aca="false">IFERROR(AVERAGE(DX22:DZ22),"")</f>
        <v/>
      </c>
      <c r="EB22" s="142"/>
      <c r="EF22" s="144" t="n">
        <f aca="false">IF($D22="Très Favorable",1,0)</f>
        <v>0</v>
      </c>
      <c r="EG22" s="144" t="n">
        <f aca="false">IF($D22="Favorable",1,0)</f>
        <v>0</v>
      </c>
      <c r="EH22" s="144" t="n">
        <f aca="false">IF($D22="Doit faire ses preuves",1,0)</f>
        <v>0</v>
      </c>
    </row>
    <row r="23" s="143" customFormat="true" ht="42" hidden="false" customHeight="true" outlineLevel="0" collapsed="false">
      <c r="A23" s="145" t="s">
        <v>728</v>
      </c>
      <c r="B23" s="133" t="e">
        <f aca="false">IF(INDEX('1. Informations administratives'!A25:J60,MATCH(A23,'1. Informations administratives'!A25:A60,2),2)&lt;&gt;"",INDEX('1. Informations administratives'!A25:J60,MATCH(A23,'1. Informations administratives'!A25:A60,2),2),"")</f>
        <v>#VALUE!</v>
      </c>
      <c r="C23" s="134" t="e">
        <f aca="false">IF(INDEX('1. Informations administratives'!A25:J60,MATCH(A23,'1. Informations administratives'!A25:A60,2),3)&lt;&gt;"",INDEX('1. Informations administratives'!A25:J60,MATCH(A23,'1. Informations administratives'!A25:A60,2),3),"")</f>
        <v>#VALUE!</v>
      </c>
      <c r="D23" s="135"/>
      <c r="E23" s="136"/>
      <c r="F23" s="137"/>
      <c r="G23" s="138"/>
      <c r="H23" s="139"/>
      <c r="I23" s="139"/>
      <c r="J23" s="140" t="str">
        <f aca="false">IFERROR(AVERAGE(G23:I23),"")</f>
        <v/>
      </c>
      <c r="K23" s="141"/>
      <c r="L23" s="141"/>
      <c r="M23" s="141"/>
      <c r="N23" s="140" t="str">
        <f aca="false">IFERROR(AVERAGE(K23:M23),"")</f>
        <v/>
      </c>
      <c r="O23" s="142"/>
      <c r="P23" s="138"/>
      <c r="Q23" s="139"/>
      <c r="R23" s="139"/>
      <c r="S23" s="140" t="str">
        <f aca="false">IFERROR(AVERAGE(P23:R23),"")</f>
        <v/>
      </c>
      <c r="T23" s="141"/>
      <c r="U23" s="141"/>
      <c r="V23" s="141"/>
      <c r="W23" s="140" t="str">
        <f aca="false">IFERROR(AVERAGE(T23:V23),"")</f>
        <v/>
      </c>
      <c r="X23" s="142"/>
      <c r="Y23" s="138"/>
      <c r="Z23" s="139"/>
      <c r="AA23" s="139"/>
      <c r="AB23" s="140" t="str">
        <f aca="false">IFERROR(AVERAGE(Y23:AA23),"")</f>
        <v/>
      </c>
      <c r="AC23" s="141"/>
      <c r="AD23" s="141"/>
      <c r="AE23" s="141"/>
      <c r="AF23" s="140" t="str">
        <f aca="false">IFERROR(AVERAGE(AC23:AE23),"")</f>
        <v/>
      </c>
      <c r="AG23" s="142"/>
      <c r="AH23" s="138"/>
      <c r="AI23" s="139"/>
      <c r="AJ23" s="139"/>
      <c r="AK23" s="140" t="str">
        <f aca="false">IFERROR(AVERAGE(AH23:AJ23),"")</f>
        <v/>
      </c>
      <c r="AL23" s="141"/>
      <c r="AM23" s="141"/>
      <c r="AN23" s="141"/>
      <c r="AO23" s="140" t="str">
        <f aca="false">IFERROR(AVERAGE(AL23:AN23),"")</f>
        <v/>
      </c>
      <c r="AP23" s="142"/>
      <c r="AQ23" s="138"/>
      <c r="AR23" s="139"/>
      <c r="AS23" s="139"/>
      <c r="AT23" s="140" t="str">
        <f aca="false">IFERROR(AVERAGE(AQ23:AS23),"")</f>
        <v/>
      </c>
      <c r="AU23" s="141"/>
      <c r="AV23" s="141"/>
      <c r="AW23" s="141"/>
      <c r="AX23" s="140" t="str">
        <f aca="false">IFERROR(AVERAGE(AU23:AW23),"")</f>
        <v/>
      </c>
      <c r="AY23" s="142"/>
      <c r="AZ23" s="138"/>
      <c r="BA23" s="139"/>
      <c r="BB23" s="139"/>
      <c r="BC23" s="140" t="str">
        <f aca="false">IFERROR(AVERAGE(AZ23:BB23),"")</f>
        <v/>
      </c>
      <c r="BD23" s="141"/>
      <c r="BE23" s="141"/>
      <c r="BF23" s="141"/>
      <c r="BG23" s="140" t="str">
        <f aca="false">IFERROR(AVERAGE(BD23:BF23),"")</f>
        <v/>
      </c>
      <c r="BH23" s="142"/>
      <c r="BI23" s="138"/>
      <c r="BJ23" s="139"/>
      <c r="BK23" s="139"/>
      <c r="BL23" s="140" t="str">
        <f aca="false">IFERROR(AVERAGE(BI23:BK23),"")</f>
        <v/>
      </c>
      <c r="BM23" s="141"/>
      <c r="BN23" s="141"/>
      <c r="BO23" s="141"/>
      <c r="BP23" s="140" t="str">
        <f aca="false">IFERROR(AVERAGE(BM23:BO23),"")</f>
        <v/>
      </c>
      <c r="BQ23" s="142"/>
      <c r="BR23" s="138"/>
      <c r="BS23" s="139"/>
      <c r="BT23" s="139"/>
      <c r="BU23" s="140" t="str">
        <f aca="false">IFERROR(AVERAGE(BR23:BT23),"")</f>
        <v/>
      </c>
      <c r="BV23" s="141"/>
      <c r="BW23" s="141"/>
      <c r="BX23" s="141"/>
      <c r="BY23" s="140" t="str">
        <f aca="false">IFERROR(AVERAGE(BV23:BX23),"")</f>
        <v/>
      </c>
      <c r="BZ23" s="142"/>
      <c r="CA23" s="138"/>
      <c r="CB23" s="139"/>
      <c r="CC23" s="139"/>
      <c r="CD23" s="140" t="str">
        <f aca="false">IFERROR(AVERAGE(CA23:CC23),"")</f>
        <v/>
      </c>
      <c r="CE23" s="141"/>
      <c r="CF23" s="141"/>
      <c r="CG23" s="141"/>
      <c r="CH23" s="140" t="str">
        <f aca="false">IFERROR(AVERAGE(CE23:CG23),"")</f>
        <v/>
      </c>
      <c r="CI23" s="142"/>
      <c r="CJ23" s="138"/>
      <c r="CK23" s="139"/>
      <c r="CL23" s="139"/>
      <c r="CM23" s="140" t="str">
        <f aca="false">IFERROR(AVERAGE(CJ23:CL23),"")</f>
        <v/>
      </c>
      <c r="CN23" s="141"/>
      <c r="CO23" s="141"/>
      <c r="CP23" s="141"/>
      <c r="CQ23" s="140" t="str">
        <f aca="false">IFERROR(AVERAGE(CN23:CP23),"")</f>
        <v/>
      </c>
      <c r="CR23" s="142"/>
      <c r="CS23" s="138"/>
      <c r="CT23" s="139"/>
      <c r="CU23" s="139"/>
      <c r="CV23" s="140" t="str">
        <f aca="false">IFERROR(AVERAGE(CS23:CU23),"")</f>
        <v/>
      </c>
      <c r="CW23" s="141"/>
      <c r="CX23" s="141"/>
      <c r="CY23" s="141"/>
      <c r="CZ23" s="140" t="str">
        <f aca="false">IFERROR(AVERAGE(CW23:CY23),"")</f>
        <v/>
      </c>
      <c r="DA23" s="142"/>
      <c r="DB23" s="138"/>
      <c r="DC23" s="139"/>
      <c r="DD23" s="139"/>
      <c r="DE23" s="140" t="str">
        <f aca="false">IFERROR(AVERAGE(DB23:DD23),"")</f>
        <v/>
      </c>
      <c r="DF23" s="141"/>
      <c r="DG23" s="141"/>
      <c r="DH23" s="141"/>
      <c r="DI23" s="140" t="str">
        <f aca="false">IFERROR(AVERAGE(DF23:DH23),"")</f>
        <v/>
      </c>
      <c r="DJ23" s="142"/>
      <c r="DK23" s="138"/>
      <c r="DL23" s="139"/>
      <c r="DM23" s="139"/>
      <c r="DN23" s="140" t="str">
        <f aca="false">IFERROR(AVERAGE(DK23:DM23),"")</f>
        <v/>
      </c>
      <c r="DO23" s="141"/>
      <c r="DP23" s="141"/>
      <c r="DQ23" s="141"/>
      <c r="DR23" s="140" t="str">
        <f aca="false">IFERROR(AVERAGE(DO23:DQ23),"")</f>
        <v/>
      </c>
      <c r="DS23" s="142"/>
      <c r="DT23" s="138"/>
      <c r="DU23" s="139"/>
      <c r="DV23" s="139"/>
      <c r="DW23" s="140" t="str">
        <f aca="false">IFERROR(AVERAGE(DT23:DV23),"")</f>
        <v/>
      </c>
      <c r="DX23" s="141"/>
      <c r="DY23" s="141"/>
      <c r="DZ23" s="141"/>
      <c r="EA23" s="140" t="str">
        <f aca="false">IFERROR(AVERAGE(DX23:DZ23),"")</f>
        <v/>
      </c>
      <c r="EB23" s="142"/>
      <c r="EF23" s="144" t="n">
        <f aca="false">IF($D23="Très Favorable",1,0)</f>
        <v>0</v>
      </c>
      <c r="EG23" s="144" t="n">
        <f aca="false">IF($D23="Favorable",1,0)</f>
        <v>0</v>
      </c>
      <c r="EH23" s="144" t="n">
        <f aca="false">IF($D23="Doit faire ses preuves",1,0)</f>
        <v>0</v>
      </c>
    </row>
    <row r="24" s="143" customFormat="true" ht="42" hidden="false" customHeight="true" outlineLevel="0" collapsed="false">
      <c r="A24" s="145" t="s">
        <v>729</v>
      </c>
      <c r="B24" s="133" t="e">
        <f aca="false">IF(INDEX('1. Informations administratives'!A26:J61,MATCH(A24,'1. Informations administratives'!A26:A61,2),2)&lt;&gt;"",INDEX('1. Informations administratives'!A26:J61,MATCH(A24,'1. Informations administratives'!A26:A61,2),2),"")</f>
        <v>#VALUE!</v>
      </c>
      <c r="C24" s="134" t="e">
        <f aca="false">IF(INDEX('1. Informations administratives'!A26:J61,MATCH(A24,'1. Informations administratives'!A26:A61,2),3)&lt;&gt;"",INDEX('1. Informations administratives'!A26:J61,MATCH(A24,'1. Informations administratives'!A26:A61,2),3),"")</f>
        <v>#VALUE!</v>
      </c>
      <c r="D24" s="135"/>
      <c r="E24" s="136"/>
      <c r="F24" s="137"/>
      <c r="G24" s="138"/>
      <c r="H24" s="139"/>
      <c r="I24" s="139"/>
      <c r="J24" s="140" t="str">
        <f aca="false">IFERROR(AVERAGE(G24:I24),"")</f>
        <v/>
      </c>
      <c r="K24" s="141"/>
      <c r="L24" s="141"/>
      <c r="M24" s="141"/>
      <c r="N24" s="140" t="str">
        <f aca="false">IFERROR(AVERAGE(K24:M24),"")</f>
        <v/>
      </c>
      <c r="O24" s="142"/>
      <c r="P24" s="138"/>
      <c r="Q24" s="139"/>
      <c r="R24" s="139"/>
      <c r="S24" s="140" t="str">
        <f aca="false">IFERROR(AVERAGE(P24:R24),"")</f>
        <v/>
      </c>
      <c r="T24" s="141"/>
      <c r="U24" s="141"/>
      <c r="V24" s="141"/>
      <c r="W24" s="140" t="str">
        <f aca="false">IFERROR(AVERAGE(T24:V24),"")</f>
        <v/>
      </c>
      <c r="X24" s="142"/>
      <c r="Y24" s="138"/>
      <c r="Z24" s="139"/>
      <c r="AA24" s="139"/>
      <c r="AB24" s="140" t="str">
        <f aca="false">IFERROR(AVERAGE(Y24:AA24),"")</f>
        <v/>
      </c>
      <c r="AC24" s="141"/>
      <c r="AD24" s="141"/>
      <c r="AE24" s="141"/>
      <c r="AF24" s="140" t="str">
        <f aca="false">IFERROR(AVERAGE(AC24:AE24),"")</f>
        <v/>
      </c>
      <c r="AG24" s="142"/>
      <c r="AH24" s="138"/>
      <c r="AI24" s="139"/>
      <c r="AJ24" s="139"/>
      <c r="AK24" s="140" t="str">
        <f aca="false">IFERROR(AVERAGE(AH24:AJ24),"")</f>
        <v/>
      </c>
      <c r="AL24" s="141"/>
      <c r="AM24" s="141"/>
      <c r="AN24" s="141"/>
      <c r="AO24" s="140" t="str">
        <f aca="false">IFERROR(AVERAGE(AL24:AN24),"")</f>
        <v/>
      </c>
      <c r="AP24" s="142"/>
      <c r="AQ24" s="138"/>
      <c r="AR24" s="139"/>
      <c r="AS24" s="139"/>
      <c r="AT24" s="140" t="str">
        <f aca="false">IFERROR(AVERAGE(AQ24:AS24),"")</f>
        <v/>
      </c>
      <c r="AU24" s="141"/>
      <c r="AV24" s="141"/>
      <c r="AW24" s="141"/>
      <c r="AX24" s="140" t="str">
        <f aca="false">IFERROR(AVERAGE(AU24:AW24),"")</f>
        <v/>
      </c>
      <c r="AY24" s="142"/>
      <c r="AZ24" s="138"/>
      <c r="BA24" s="139"/>
      <c r="BB24" s="139"/>
      <c r="BC24" s="140" t="str">
        <f aca="false">IFERROR(AVERAGE(AZ24:BB24),"")</f>
        <v/>
      </c>
      <c r="BD24" s="141"/>
      <c r="BE24" s="141"/>
      <c r="BF24" s="141"/>
      <c r="BG24" s="140" t="str">
        <f aca="false">IFERROR(AVERAGE(BD24:BF24),"")</f>
        <v/>
      </c>
      <c r="BH24" s="142"/>
      <c r="BI24" s="138"/>
      <c r="BJ24" s="139"/>
      <c r="BK24" s="139"/>
      <c r="BL24" s="140" t="str">
        <f aca="false">IFERROR(AVERAGE(BI24:BK24),"")</f>
        <v/>
      </c>
      <c r="BM24" s="141"/>
      <c r="BN24" s="141"/>
      <c r="BO24" s="141"/>
      <c r="BP24" s="140" t="str">
        <f aca="false">IFERROR(AVERAGE(BM24:BO24),"")</f>
        <v/>
      </c>
      <c r="BQ24" s="142"/>
      <c r="BR24" s="138"/>
      <c r="BS24" s="139"/>
      <c r="BT24" s="139"/>
      <c r="BU24" s="140" t="str">
        <f aca="false">IFERROR(AVERAGE(BR24:BT24),"")</f>
        <v/>
      </c>
      <c r="BV24" s="141"/>
      <c r="BW24" s="141"/>
      <c r="BX24" s="141"/>
      <c r="BY24" s="140" t="str">
        <f aca="false">IFERROR(AVERAGE(BV24:BX24),"")</f>
        <v/>
      </c>
      <c r="BZ24" s="142"/>
      <c r="CA24" s="138"/>
      <c r="CB24" s="139"/>
      <c r="CC24" s="139"/>
      <c r="CD24" s="140" t="str">
        <f aca="false">IFERROR(AVERAGE(CA24:CC24),"")</f>
        <v/>
      </c>
      <c r="CE24" s="141"/>
      <c r="CF24" s="141"/>
      <c r="CG24" s="141"/>
      <c r="CH24" s="140" t="str">
        <f aca="false">IFERROR(AVERAGE(CE24:CG24),"")</f>
        <v/>
      </c>
      <c r="CI24" s="142"/>
      <c r="CJ24" s="138"/>
      <c r="CK24" s="139"/>
      <c r="CL24" s="139"/>
      <c r="CM24" s="140" t="str">
        <f aca="false">IFERROR(AVERAGE(CJ24:CL24),"")</f>
        <v/>
      </c>
      <c r="CN24" s="141"/>
      <c r="CO24" s="141"/>
      <c r="CP24" s="141"/>
      <c r="CQ24" s="140" t="str">
        <f aca="false">IFERROR(AVERAGE(CN24:CP24),"")</f>
        <v/>
      </c>
      <c r="CR24" s="142"/>
      <c r="CS24" s="138"/>
      <c r="CT24" s="139"/>
      <c r="CU24" s="139"/>
      <c r="CV24" s="140" t="str">
        <f aca="false">IFERROR(AVERAGE(CS24:CU24),"")</f>
        <v/>
      </c>
      <c r="CW24" s="141"/>
      <c r="CX24" s="141"/>
      <c r="CY24" s="141"/>
      <c r="CZ24" s="140" t="str">
        <f aca="false">IFERROR(AVERAGE(CW24:CY24),"")</f>
        <v/>
      </c>
      <c r="DA24" s="142"/>
      <c r="DB24" s="138"/>
      <c r="DC24" s="139"/>
      <c r="DD24" s="139"/>
      <c r="DE24" s="140" t="str">
        <f aca="false">IFERROR(AVERAGE(DB24:DD24),"")</f>
        <v/>
      </c>
      <c r="DF24" s="141"/>
      <c r="DG24" s="141"/>
      <c r="DH24" s="141"/>
      <c r="DI24" s="140" t="str">
        <f aca="false">IFERROR(AVERAGE(DF24:DH24),"")</f>
        <v/>
      </c>
      <c r="DJ24" s="142"/>
      <c r="DK24" s="138"/>
      <c r="DL24" s="139"/>
      <c r="DM24" s="139"/>
      <c r="DN24" s="140" t="str">
        <f aca="false">IFERROR(AVERAGE(DK24:DM24),"")</f>
        <v/>
      </c>
      <c r="DO24" s="141"/>
      <c r="DP24" s="141"/>
      <c r="DQ24" s="141"/>
      <c r="DR24" s="140" t="str">
        <f aca="false">IFERROR(AVERAGE(DO24:DQ24),"")</f>
        <v/>
      </c>
      <c r="DS24" s="142"/>
      <c r="DT24" s="138"/>
      <c r="DU24" s="139"/>
      <c r="DV24" s="139"/>
      <c r="DW24" s="140" t="str">
        <f aca="false">IFERROR(AVERAGE(DT24:DV24),"")</f>
        <v/>
      </c>
      <c r="DX24" s="141"/>
      <c r="DY24" s="141"/>
      <c r="DZ24" s="141"/>
      <c r="EA24" s="140" t="str">
        <f aca="false">IFERROR(AVERAGE(DX24:DZ24),"")</f>
        <v/>
      </c>
      <c r="EB24" s="142"/>
      <c r="EF24" s="144" t="n">
        <f aca="false">IF($D24="Très Favorable",1,0)</f>
        <v>0</v>
      </c>
      <c r="EG24" s="144" t="n">
        <f aca="false">IF($D24="Favorable",1,0)</f>
        <v>0</v>
      </c>
      <c r="EH24" s="144" t="n">
        <f aca="false">IF($D24="Doit faire ses preuves",1,0)</f>
        <v>0</v>
      </c>
    </row>
    <row r="25" s="143" customFormat="true" ht="42" hidden="false" customHeight="true" outlineLevel="0" collapsed="false">
      <c r="A25" s="145" t="s">
        <v>730</v>
      </c>
      <c r="B25" s="133" t="e">
        <f aca="false">IF(INDEX('1. Informations administratives'!A27:J62,MATCH(A25,'1. Informations administratives'!A27:A62,2),2)&lt;&gt;"",INDEX('1. Informations administratives'!A27:J62,MATCH(A25,'1. Informations administratives'!A27:A62,2),2),"")</f>
        <v>#VALUE!</v>
      </c>
      <c r="C25" s="134" t="e">
        <f aca="false">IF(INDEX('1. Informations administratives'!A27:J62,MATCH(A25,'1. Informations administratives'!A27:A62,2),3)&lt;&gt;"",INDEX('1. Informations administratives'!A27:J62,MATCH(A25,'1. Informations administratives'!A27:A62,2),3),"")</f>
        <v>#VALUE!</v>
      </c>
      <c r="D25" s="135"/>
      <c r="E25" s="136"/>
      <c r="F25" s="137"/>
      <c r="G25" s="138"/>
      <c r="H25" s="139"/>
      <c r="I25" s="139"/>
      <c r="J25" s="140" t="str">
        <f aca="false">IFERROR(AVERAGE(G25:I25),"")</f>
        <v/>
      </c>
      <c r="K25" s="141"/>
      <c r="L25" s="141"/>
      <c r="M25" s="141"/>
      <c r="N25" s="140" t="str">
        <f aca="false">IFERROR(AVERAGE(K25:M25),"")</f>
        <v/>
      </c>
      <c r="O25" s="142"/>
      <c r="P25" s="138"/>
      <c r="Q25" s="139"/>
      <c r="R25" s="139"/>
      <c r="S25" s="140" t="str">
        <f aca="false">IFERROR(AVERAGE(P25:R25),"")</f>
        <v/>
      </c>
      <c r="T25" s="141"/>
      <c r="U25" s="141"/>
      <c r="V25" s="141"/>
      <c r="W25" s="140" t="str">
        <f aca="false">IFERROR(AVERAGE(T25:V25),"")</f>
        <v/>
      </c>
      <c r="X25" s="142"/>
      <c r="Y25" s="138"/>
      <c r="Z25" s="139"/>
      <c r="AA25" s="139"/>
      <c r="AB25" s="140" t="str">
        <f aca="false">IFERROR(AVERAGE(Y25:AA25),"")</f>
        <v/>
      </c>
      <c r="AC25" s="141"/>
      <c r="AD25" s="141"/>
      <c r="AE25" s="141"/>
      <c r="AF25" s="140" t="str">
        <f aca="false">IFERROR(AVERAGE(AC25:AE25),"")</f>
        <v/>
      </c>
      <c r="AG25" s="142"/>
      <c r="AH25" s="138"/>
      <c r="AI25" s="139"/>
      <c r="AJ25" s="139"/>
      <c r="AK25" s="140" t="str">
        <f aca="false">IFERROR(AVERAGE(AH25:AJ25),"")</f>
        <v/>
      </c>
      <c r="AL25" s="141"/>
      <c r="AM25" s="141"/>
      <c r="AN25" s="141"/>
      <c r="AO25" s="140" t="str">
        <f aca="false">IFERROR(AVERAGE(AL25:AN25),"")</f>
        <v/>
      </c>
      <c r="AP25" s="142"/>
      <c r="AQ25" s="138"/>
      <c r="AR25" s="139"/>
      <c r="AS25" s="139"/>
      <c r="AT25" s="140" t="str">
        <f aca="false">IFERROR(AVERAGE(AQ25:AS25),"")</f>
        <v/>
      </c>
      <c r="AU25" s="141"/>
      <c r="AV25" s="141"/>
      <c r="AW25" s="141"/>
      <c r="AX25" s="140" t="str">
        <f aca="false">IFERROR(AVERAGE(AU25:AW25),"")</f>
        <v/>
      </c>
      <c r="AY25" s="142"/>
      <c r="AZ25" s="138"/>
      <c r="BA25" s="139"/>
      <c r="BB25" s="139"/>
      <c r="BC25" s="140" t="str">
        <f aca="false">IFERROR(AVERAGE(AZ25:BB25),"")</f>
        <v/>
      </c>
      <c r="BD25" s="141"/>
      <c r="BE25" s="141"/>
      <c r="BF25" s="141"/>
      <c r="BG25" s="140" t="str">
        <f aca="false">IFERROR(AVERAGE(BD25:BF25),"")</f>
        <v/>
      </c>
      <c r="BH25" s="142"/>
      <c r="BI25" s="138"/>
      <c r="BJ25" s="139"/>
      <c r="BK25" s="139"/>
      <c r="BL25" s="140" t="str">
        <f aca="false">IFERROR(AVERAGE(BI25:BK25),"")</f>
        <v/>
      </c>
      <c r="BM25" s="141"/>
      <c r="BN25" s="141"/>
      <c r="BO25" s="141"/>
      <c r="BP25" s="140" t="str">
        <f aca="false">IFERROR(AVERAGE(BM25:BO25),"")</f>
        <v/>
      </c>
      <c r="BQ25" s="142"/>
      <c r="BR25" s="138"/>
      <c r="BS25" s="139"/>
      <c r="BT25" s="139"/>
      <c r="BU25" s="140" t="str">
        <f aca="false">IFERROR(AVERAGE(BR25:BT25),"")</f>
        <v/>
      </c>
      <c r="BV25" s="141"/>
      <c r="BW25" s="141"/>
      <c r="BX25" s="141"/>
      <c r="BY25" s="140" t="str">
        <f aca="false">IFERROR(AVERAGE(BV25:BX25),"")</f>
        <v/>
      </c>
      <c r="BZ25" s="142"/>
      <c r="CA25" s="138"/>
      <c r="CB25" s="139"/>
      <c r="CC25" s="139"/>
      <c r="CD25" s="140" t="str">
        <f aca="false">IFERROR(AVERAGE(CA25:CC25),"")</f>
        <v/>
      </c>
      <c r="CE25" s="141"/>
      <c r="CF25" s="141"/>
      <c r="CG25" s="141"/>
      <c r="CH25" s="140" t="str">
        <f aca="false">IFERROR(AVERAGE(CE25:CG25),"")</f>
        <v/>
      </c>
      <c r="CI25" s="142"/>
      <c r="CJ25" s="138"/>
      <c r="CK25" s="139"/>
      <c r="CL25" s="139"/>
      <c r="CM25" s="140" t="str">
        <f aca="false">IFERROR(AVERAGE(CJ25:CL25),"")</f>
        <v/>
      </c>
      <c r="CN25" s="141"/>
      <c r="CO25" s="141"/>
      <c r="CP25" s="141"/>
      <c r="CQ25" s="140" t="str">
        <f aca="false">IFERROR(AVERAGE(CN25:CP25),"")</f>
        <v/>
      </c>
      <c r="CR25" s="142"/>
      <c r="CS25" s="138"/>
      <c r="CT25" s="139"/>
      <c r="CU25" s="139"/>
      <c r="CV25" s="140" t="str">
        <f aca="false">IFERROR(AVERAGE(CS25:CU25),"")</f>
        <v/>
      </c>
      <c r="CW25" s="141"/>
      <c r="CX25" s="141"/>
      <c r="CY25" s="141"/>
      <c r="CZ25" s="140" t="str">
        <f aca="false">IFERROR(AVERAGE(CW25:CY25),"")</f>
        <v/>
      </c>
      <c r="DA25" s="142"/>
      <c r="DB25" s="138"/>
      <c r="DC25" s="139"/>
      <c r="DD25" s="139"/>
      <c r="DE25" s="140" t="str">
        <f aca="false">IFERROR(AVERAGE(DB25:DD25),"")</f>
        <v/>
      </c>
      <c r="DF25" s="141"/>
      <c r="DG25" s="141"/>
      <c r="DH25" s="141"/>
      <c r="DI25" s="140" t="str">
        <f aca="false">IFERROR(AVERAGE(DF25:DH25),"")</f>
        <v/>
      </c>
      <c r="DJ25" s="142"/>
      <c r="DK25" s="138"/>
      <c r="DL25" s="139"/>
      <c r="DM25" s="139"/>
      <c r="DN25" s="140" t="str">
        <f aca="false">IFERROR(AVERAGE(DK25:DM25),"")</f>
        <v/>
      </c>
      <c r="DO25" s="141"/>
      <c r="DP25" s="141"/>
      <c r="DQ25" s="141"/>
      <c r="DR25" s="140" t="str">
        <f aca="false">IFERROR(AVERAGE(DO25:DQ25),"")</f>
        <v/>
      </c>
      <c r="DS25" s="142"/>
      <c r="DT25" s="138"/>
      <c r="DU25" s="139"/>
      <c r="DV25" s="139"/>
      <c r="DW25" s="140" t="str">
        <f aca="false">IFERROR(AVERAGE(DT25:DV25),"")</f>
        <v/>
      </c>
      <c r="DX25" s="141"/>
      <c r="DY25" s="141"/>
      <c r="DZ25" s="141"/>
      <c r="EA25" s="140" t="str">
        <f aca="false">IFERROR(AVERAGE(DX25:DZ25),"")</f>
        <v/>
      </c>
      <c r="EB25" s="142"/>
      <c r="EF25" s="144" t="n">
        <f aca="false">IF($D25="Très Favorable",1,0)</f>
        <v>0</v>
      </c>
      <c r="EG25" s="144" t="n">
        <f aca="false">IF($D25="Favorable",1,0)</f>
        <v>0</v>
      </c>
      <c r="EH25" s="144" t="n">
        <f aca="false">IF($D25="Doit faire ses preuves",1,0)</f>
        <v>0</v>
      </c>
    </row>
    <row r="26" s="143" customFormat="true" ht="42" hidden="false" customHeight="true" outlineLevel="0" collapsed="false">
      <c r="A26" s="145" t="s">
        <v>731</v>
      </c>
      <c r="B26" s="133" t="e">
        <f aca="false">IF(INDEX('1. Informations administratives'!A28:J63,MATCH(A26,'1. Informations administratives'!A28:A63,2),2)&lt;&gt;"",INDEX('1. Informations administratives'!A28:J63,MATCH(A26,'1. Informations administratives'!A28:A63,2),2),"")</f>
        <v>#VALUE!</v>
      </c>
      <c r="C26" s="134" t="e">
        <f aca="false">IF(INDEX('1. Informations administratives'!A28:J63,MATCH(A26,'1. Informations administratives'!A28:A63,2),3)&lt;&gt;"",INDEX('1. Informations administratives'!A28:J63,MATCH(A26,'1. Informations administratives'!A28:A63,2),3),"")</f>
        <v>#VALUE!</v>
      </c>
      <c r="D26" s="135"/>
      <c r="E26" s="136"/>
      <c r="F26" s="137"/>
      <c r="G26" s="138"/>
      <c r="H26" s="139"/>
      <c r="I26" s="139"/>
      <c r="J26" s="140" t="str">
        <f aca="false">IFERROR(AVERAGE(G26:I26),"")</f>
        <v/>
      </c>
      <c r="K26" s="141"/>
      <c r="L26" s="141"/>
      <c r="M26" s="141"/>
      <c r="N26" s="140" t="str">
        <f aca="false">IFERROR(AVERAGE(K26:M26),"")</f>
        <v/>
      </c>
      <c r="O26" s="142"/>
      <c r="P26" s="138"/>
      <c r="Q26" s="139"/>
      <c r="R26" s="139"/>
      <c r="S26" s="140" t="str">
        <f aca="false">IFERROR(AVERAGE(P26:R26),"")</f>
        <v/>
      </c>
      <c r="T26" s="141"/>
      <c r="U26" s="141"/>
      <c r="V26" s="141"/>
      <c r="W26" s="140" t="str">
        <f aca="false">IFERROR(AVERAGE(T26:V26),"")</f>
        <v/>
      </c>
      <c r="X26" s="142"/>
      <c r="Y26" s="138"/>
      <c r="Z26" s="139"/>
      <c r="AA26" s="139"/>
      <c r="AB26" s="140" t="str">
        <f aca="false">IFERROR(AVERAGE(Y26:AA26),"")</f>
        <v/>
      </c>
      <c r="AC26" s="141"/>
      <c r="AD26" s="141"/>
      <c r="AE26" s="141"/>
      <c r="AF26" s="140" t="str">
        <f aca="false">IFERROR(AVERAGE(AC26:AE26),"")</f>
        <v/>
      </c>
      <c r="AG26" s="142"/>
      <c r="AH26" s="138"/>
      <c r="AI26" s="139"/>
      <c r="AJ26" s="139"/>
      <c r="AK26" s="140" t="str">
        <f aca="false">IFERROR(AVERAGE(AH26:AJ26),"")</f>
        <v/>
      </c>
      <c r="AL26" s="141"/>
      <c r="AM26" s="141"/>
      <c r="AN26" s="141"/>
      <c r="AO26" s="140" t="str">
        <f aca="false">IFERROR(AVERAGE(AL26:AN26),"")</f>
        <v/>
      </c>
      <c r="AP26" s="142"/>
      <c r="AQ26" s="138"/>
      <c r="AR26" s="139"/>
      <c r="AS26" s="139"/>
      <c r="AT26" s="140" t="str">
        <f aca="false">IFERROR(AVERAGE(AQ26:AS26),"")</f>
        <v/>
      </c>
      <c r="AU26" s="141"/>
      <c r="AV26" s="141"/>
      <c r="AW26" s="141"/>
      <c r="AX26" s="140" t="str">
        <f aca="false">IFERROR(AVERAGE(AU26:AW26),"")</f>
        <v/>
      </c>
      <c r="AY26" s="142"/>
      <c r="AZ26" s="138"/>
      <c r="BA26" s="139"/>
      <c r="BB26" s="139"/>
      <c r="BC26" s="140" t="str">
        <f aca="false">IFERROR(AVERAGE(AZ26:BB26),"")</f>
        <v/>
      </c>
      <c r="BD26" s="141"/>
      <c r="BE26" s="141"/>
      <c r="BF26" s="141"/>
      <c r="BG26" s="140" t="str">
        <f aca="false">IFERROR(AVERAGE(BD26:BF26),"")</f>
        <v/>
      </c>
      <c r="BH26" s="142"/>
      <c r="BI26" s="138"/>
      <c r="BJ26" s="139"/>
      <c r="BK26" s="139"/>
      <c r="BL26" s="140" t="str">
        <f aca="false">IFERROR(AVERAGE(BI26:BK26),"")</f>
        <v/>
      </c>
      <c r="BM26" s="141"/>
      <c r="BN26" s="141"/>
      <c r="BO26" s="141"/>
      <c r="BP26" s="140" t="str">
        <f aca="false">IFERROR(AVERAGE(BM26:BO26),"")</f>
        <v/>
      </c>
      <c r="BQ26" s="142"/>
      <c r="BR26" s="138"/>
      <c r="BS26" s="139"/>
      <c r="BT26" s="139"/>
      <c r="BU26" s="140" t="str">
        <f aca="false">IFERROR(AVERAGE(BR26:BT26),"")</f>
        <v/>
      </c>
      <c r="BV26" s="141"/>
      <c r="BW26" s="141"/>
      <c r="BX26" s="141"/>
      <c r="BY26" s="140" t="str">
        <f aca="false">IFERROR(AVERAGE(BV26:BX26),"")</f>
        <v/>
      </c>
      <c r="BZ26" s="142"/>
      <c r="CA26" s="138"/>
      <c r="CB26" s="139"/>
      <c r="CC26" s="139"/>
      <c r="CD26" s="140" t="str">
        <f aca="false">IFERROR(AVERAGE(CA26:CC26),"")</f>
        <v/>
      </c>
      <c r="CE26" s="141"/>
      <c r="CF26" s="141"/>
      <c r="CG26" s="141"/>
      <c r="CH26" s="140" t="str">
        <f aca="false">IFERROR(AVERAGE(CE26:CG26),"")</f>
        <v/>
      </c>
      <c r="CI26" s="142"/>
      <c r="CJ26" s="138"/>
      <c r="CK26" s="139"/>
      <c r="CL26" s="139"/>
      <c r="CM26" s="140" t="str">
        <f aca="false">IFERROR(AVERAGE(CJ26:CL26),"")</f>
        <v/>
      </c>
      <c r="CN26" s="141"/>
      <c r="CO26" s="141"/>
      <c r="CP26" s="141"/>
      <c r="CQ26" s="140" t="str">
        <f aca="false">IFERROR(AVERAGE(CN26:CP26),"")</f>
        <v/>
      </c>
      <c r="CR26" s="142"/>
      <c r="CS26" s="138"/>
      <c r="CT26" s="139"/>
      <c r="CU26" s="139"/>
      <c r="CV26" s="140" t="str">
        <f aca="false">IFERROR(AVERAGE(CS26:CU26),"")</f>
        <v/>
      </c>
      <c r="CW26" s="141"/>
      <c r="CX26" s="141"/>
      <c r="CY26" s="141"/>
      <c r="CZ26" s="140" t="str">
        <f aca="false">IFERROR(AVERAGE(CW26:CY26),"")</f>
        <v/>
      </c>
      <c r="DA26" s="142"/>
      <c r="DB26" s="138"/>
      <c r="DC26" s="139"/>
      <c r="DD26" s="139"/>
      <c r="DE26" s="140" t="str">
        <f aca="false">IFERROR(AVERAGE(DB26:DD26),"")</f>
        <v/>
      </c>
      <c r="DF26" s="141"/>
      <c r="DG26" s="141"/>
      <c r="DH26" s="141"/>
      <c r="DI26" s="140" t="str">
        <f aca="false">IFERROR(AVERAGE(DF26:DH26),"")</f>
        <v/>
      </c>
      <c r="DJ26" s="142"/>
      <c r="DK26" s="138"/>
      <c r="DL26" s="139"/>
      <c r="DM26" s="139"/>
      <c r="DN26" s="140" t="str">
        <f aca="false">IFERROR(AVERAGE(DK26:DM26),"")</f>
        <v/>
      </c>
      <c r="DO26" s="141"/>
      <c r="DP26" s="141"/>
      <c r="DQ26" s="141"/>
      <c r="DR26" s="140" t="str">
        <f aca="false">IFERROR(AVERAGE(DO26:DQ26),"")</f>
        <v/>
      </c>
      <c r="DS26" s="142"/>
      <c r="DT26" s="138"/>
      <c r="DU26" s="139"/>
      <c r="DV26" s="139"/>
      <c r="DW26" s="140" t="str">
        <f aca="false">IFERROR(AVERAGE(DT26:DV26),"")</f>
        <v/>
      </c>
      <c r="DX26" s="141"/>
      <c r="DY26" s="141"/>
      <c r="DZ26" s="141"/>
      <c r="EA26" s="140" t="str">
        <f aca="false">IFERROR(AVERAGE(DX26:DZ26),"")</f>
        <v/>
      </c>
      <c r="EB26" s="142"/>
      <c r="EF26" s="144" t="n">
        <f aca="false">IF($D26="Très Favorable",1,0)</f>
        <v>0</v>
      </c>
      <c r="EG26" s="144" t="n">
        <f aca="false">IF($D26="Favorable",1,0)</f>
        <v>0</v>
      </c>
      <c r="EH26" s="144" t="n">
        <f aca="false">IF($D26="Doit faire ses preuves",1,0)</f>
        <v>0</v>
      </c>
    </row>
    <row r="27" s="143" customFormat="true" ht="42" hidden="false" customHeight="true" outlineLevel="0" collapsed="false">
      <c r="A27" s="145" t="s">
        <v>732</v>
      </c>
      <c r="B27" s="133" t="e">
        <f aca="false">IF(INDEX('1. Informations administratives'!A29:J64,MATCH(A27,'1. Informations administratives'!A29:A64,2),2)&lt;&gt;"",INDEX('1. Informations administratives'!A29:J64,MATCH(A27,'1. Informations administratives'!A29:A64,2),2),"")</f>
        <v>#VALUE!</v>
      </c>
      <c r="C27" s="134" t="e">
        <f aca="false">IF(INDEX('1. Informations administratives'!A29:J64,MATCH(A27,'1. Informations administratives'!A29:A64,2),3)&lt;&gt;"",INDEX('1. Informations administratives'!A29:J64,MATCH(A27,'1. Informations administratives'!A29:A64,2),3),"")</f>
        <v>#VALUE!</v>
      </c>
      <c r="D27" s="135"/>
      <c r="E27" s="136"/>
      <c r="F27" s="137"/>
      <c r="G27" s="138"/>
      <c r="H27" s="139"/>
      <c r="I27" s="139"/>
      <c r="J27" s="140" t="str">
        <f aca="false">IFERROR(AVERAGE(G27:I27),"")</f>
        <v/>
      </c>
      <c r="K27" s="141"/>
      <c r="L27" s="141"/>
      <c r="M27" s="141"/>
      <c r="N27" s="140" t="str">
        <f aca="false">IFERROR(AVERAGE(K27:M27),"")</f>
        <v/>
      </c>
      <c r="O27" s="142"/>
      <c r="P27" s="138"/>
      <c r="Q27" s="139"/>
      <c r="R27" s="139"/>
      <c r="S27" s="140" t="str">
        <f aca="false">IFERROR(AVERAGE(P27:R27),"")</f>
        <v/>
      </c>
      <c r="T27" s="141"/>
      <c r="U27" s="141"/>
      <c r="V27" s="141"/>
      <c r="W27" s="140" t="str">
        <f aca="false">IFERROR(AVERAGE(T27:V27),"")</f>
        <v/>
      </c>
      <c r="X27" s="142"/>
      <c r="Y27" s="138"/>
      <c r="Z27" s="139"/>
      <c r="AA27" s="139"/>
      <c r="AB27" s="140" t="str">
        <f aca="false">IFERROR(AVERAGE(Y27:AA27),"")</f>
        <v/>
      </c>
      <c r="AC27" s="141"/>
      <c r="AD27" s="141"/>
      <c r="AE27" s="141"/>
      <c r="AF27" s="140" t="str">
        <f aca="false">IFERROR(AVERAGE(AC27:AE27),"")</f>
        <v/>
      </c>
      <c r="AG27" s="142"/>
      <c r="AH27" s="138"/>
      <c r="AI27" s="139"/>
      <c r="AJ27" s="139"/>
      <c r="AK27" s="140" t="str">
        <f aca="false">IFERROR(AVERAGE(AH27:AJ27),"")</f>
        <v/>
      </c>
      <c r="AL27" s="141"/>
      <c r="AM27" s="141"/>
      <c r="AN27" s="141"/>
      <c r="AO27" s="140" t="str">
        <f aca="false">IFERROR(AVERAGE(AL27:AN27),"")</f>
        <v/>
      </c>
      <c r="AP27" s="142"/>
      <c r="AQ27" s="138"/>
      <c r="AR27" s="139"/>
      <c r="AS27" s="139"/>
      <c r="AT27" s="140" t="str">
        <f aca="false">IFERROR(AVERAGE(AQ27:AS27),"")</f>
        <v/>
      </c>
      <c r="AU27" s="141"/>
      <c r="AV27" s="141"/>
      <c r="AW27" s="141"/>
      <c r="AX27" s="140" t="str">
        <f aca="false">IFERROR(AVERAGE(AU27:AW27),"")</f>
        <v/>
      </c>
      <c r="AY27" s="142"/>
      <c r="AZ27" s="138"/>
      <c r="BA27" s="139"/>
      <c r="BB27" s="139"/>
      <c r="BC27" s="140" t="str">
        <f aca="false">IFERROR(AVERAGE(AZ27:BB27),"")</f>
        <v/>
      </c>
      <c r="BD27" s="141"/>
      <c r="BE27" s="141"/>
      <c r="BF27" s="141"/>
      <c r="BG27" s="140" t="str">
        <f aca="false">IFERROR(AVERAGE(BD27:BF27),"")</f>
        <v/>
      </c>
      <c r="BH27" s="142"/>
      <c r="BI27" s="138"/>
      <c r="BJ27" s="139"/>
      <c r="BK27" s="139"/>
      <c r="BL27" s="140" t="str">
        <f aca="false">IFERROR(AVERAGE(BI27:BK27),"")</f>
        <v/>
      </c>
      <c r="BM27" s="141"/>
      <c r="BN27" s="141"/>
      <c r="BO27" s="141"/>
      <c r="BP27" s="140" t="str">
        <f aca="false">IFERROR(AVERAGE(BM27:BO27),"")</f>
        <v/>
      </c>
      <c r="BQ27" s="142"/>
      <c r="BR27" s="138"/>
      <c r="BS27" s="139"/>
      <c r="BT27" s="139"/>
      <c r="BU27" s="140" t="str">
        <f aca="false">IFERROR(AVERAGE(BR27:BT27),"")</f>
        <v/>
      </c>
      <c r="BV27" s="141"/>
      <c r="BW27" s="141"/>
      <c r="BX27" s="141"/>
      <c r="BY27" s="140" t="str">
        <f aca="false">IFERROR(AVERAGE(BV27:BX27),"")</f>
        <v/>
      </c>
      <c r="BZ27" s="142"/>
      <c r="CA27" s="138"/>
      <c r="CB27" s="139"/>
      <c r="CC27" s="139"/>
      <c r="CD27" s="140" t="str">
        <f aca="false">IFERROR(AVERAGE(CA27:CC27),"")</f>
        <v/>
      </c>
      <c r="CE27" s="141"/>
      <c r="CF27" s="141"/>
      <c r="CG27" s="141"/>
      <c r="CH27" s="140" t="str">
        <f aca="false">IFERROR(AVERAGE(CE27:CG27),"")</f>
        <v/>
      </c>
      <c r="CI27" s="142"/>
      <c r="CJ27" s="138"/>
      <c r="CK27" s="139"/>
      <c r="CL27" s="139"/>
      <c r="CM27" s="140" t="str">
        <f aca="false">IFERROR(AVERAGE(CJ27:CL27),"")</f>
        <v/>
      </c>
      <c r="CN27" s="141"/>
      <c r="CO27" s="141"/>
      <c r="CP27" s="141"/>
      <c r="CQ27" s="140" t="str">
        <f aca="false">IFERROR(AVERAGE(CN27:CP27),"")</f>
        <v/>
      </c>
      <c r="CR27" s="142"/>
      <c r="CS27" s="138"/>
      <c r="CT27" s="139"/>
      <c r="CU27" s="139"/>
      <c r="CV27" s="140" t="str">
        <f aca="false">IFERROR(AVERAGE(CS27:CU27),"")</f>
        <v/>
      </c>
      <c r="CW27" s="141"/>
      <c r="CX27" s="141"/>
      <c r="CY27" s="141"/>
      <c r="CZ27" s="140" t="str">
        <f aca="false">IFERROR(AVERAGE(CW27:CY27),"")</f>
        <v/>
      </c>
      <c r="DA27" s="142"/>
      <c r="DB27" s="138"/>
      <c r="DC27" s="139"/>
      <c r="DD27" s="139"/>
      <c r="DE27" s="140" t="str">
        <f aca="false">IFERROR(AVERAGE(DB27:DD27),"")</f>
        <v/>
      </c>
      <c r="DF27" s="141"/>
      <c r="DG27" s="141"/>
      <c r="DH27" s="141"/>
      <c r="DI27" s="140" t="str">
        <f aca="false">IFERROR(AVERAGE(DF27:DH27),"")</f>
        <v/>
      </c>
      <c r="DJ27" s="142"/>
      <c r="DK27" s="138"/>
      <c r="DL27" s="139"/>
      <c r="DM27" s="139"/>
      <c r="DN27" s="140" t="str">
        <f aca="false">IFERROR(AVERAGE(DK27:DM27),"")</f>
        <v/>
      </c>
      <c r="DO27" s="141"/>
      <c r="DP27" s="141"/>
      <c r="DQ27" s="141"/>
      <c r="DR27" s="140" t="str">
        <f aca="false">IFERROR(AVERAGE(DO27:DQ27),"")</f>
        <v/>
      </c>
      <c r="DS27" s="142"/>
      <c r="DT27" s="138"/>
      <c r="DU27" s="139"/>
      <c r="DV27" s="139"/>
      <c r="DW27" s="140" t="str">
        <f aca="false">IFERROR(AVERAGE(DT27:DV27),"")</f>
        <v/>
      </c>
      <c r="DX27" s="141"/>
      <c r="DY27" s="141"/>
      <c r="DZ27" s="141"/>
      <c r="EA27" s="140" t="str">
        <f aca="false">IFERROR(AVERAGE(DX27:DZ27),"")</f>
        <v/>
      </c>
      <c r="EB27" s="142"/>
      <c r="EF27" s="144" t="n">
        <f aca="false">IF($D27="Très Favorable",1,0)</f>
        <v>0</v>
      </c>
      <c r="EG27" s="144" t="n">
        <f aca="false">IF($D27="Favorable",1,0)</f>
        <v>0</v>
      </c>
      <c r="EH27" s="144" t="n">
        <f aca="false">IF($D27="Doit faire ses preuves",1,0)</f>
        <v>0</v>
      </c>
    </row>
    <row r="28" s="143" customFormat="true" ht="42" hidden="false" customHeight="true" outlineLevel="0" collapsed="false">
      <c r="A28" s="145" t="s">
        <v>733</v>
      </c>
      <c r="B28" s="133" t="e">
        <f aca="false">IF(INDEX('1. Informations administratives'!A30:J65,MATCH(A28,'1. Informations administratives'!A30:A65,2),2)&lt;&gt;"",INDEX('1. Informations administratives'!A30:J65,MATCH(A28,'1. Informations administratives'!A30:A65,2),2),"")</f>
        <v>#VALUE!</v>
      </c>
      <c r="C28" s="134" t="e">
        <f aca="false">IF(INDEX('1. Informations administratives'!A30:J65,MATCH(A28,'1. Informations administratives'!A30:A65,2),3)&lt;&gt;"",INDEX('1. Informations administratives'!A30:J65,MATCH(A28,'1. Informations administratives'!A30:A65,2),3),"")</f>
        <v>#VALUE!</v>
      </c>
      <c r="D28" s="135"/>
      <c r="E28" s="136"/>
      <c r="F28" s="137"/>
      <c r="G28" s="138"/>
      <c r="H28" s="139"/>
      <c r="I28" s="139"/>
      <c r="J28" s="140" t="str">
        <f aca="false">IFERROR(AVERAGE(G28:I28),"")</f>
        <v/>
      </c>
      <c r="K28" s="141"/>
      <c r="L28" s="141"/>
      <c r="M28" s="141"/>
      <c r="N28" s="140" t="str">
        <f aca="false">IFERROR(AVERAGE(K28:M28),"")</f>
        <v/>
      </c>
      <c r="O28" s="142"/>
      <c r="P28" s="138"/>
      <c r="Q28" s="139"/>
      <c r="R28" s="139"/>
      <c r="S28" s="140" t="str">
        <f aca="false">IFERROR(AVERAGE(P28:R28),"")</f>
        <v/>
      </c>
      <c r="T28" s="141"/>
      <c r="U28" s="141"/>
      <c r="V28" s="141"/>
      <c r="W28" s="140" t="str">
        <f aca="false">IFERROR(AVERAGE(T28:V28),"")</f>
        <v/>
      </c>
      <c r="X28" s="142"/>
      <c r="Y28" s="138"/>
      <c r="Z28" s="139"/>
      <c r="AA28" s="139"/>
      <c r="AB28" s="140" t="str">
        <f aca="false">IFERROR(AVERAGE(Y28:AA28),"")</f>
        <v/>
      </c>
      <c r="AC28" s="141"/>
      <c r="AD28" s="141"/>
      <c r="AE28" s="141"/>
      <c r="AF28" s="140" t="str">
        <f aca="false">IFERROR(AVERAGE(AC28:AE28),"")</f>
        <v/>
      </c>
      <c r="AG28" s="142"/>
      <c r="AH28" s="138"/>
      <c r="AI28" s="139"/>
      <c r="AJ28" s="139"/>
      <c r="AK28" s="140" t="str">
        <f aca="false">IFERROR(AVERAGE(AH28:AJ28),"")</f>
        <v/>
      </c>
      <c r="AL28" s="141"/>
      <c r="AM28" s="141"/>
      <c r="AN28" s="141"/>
      <c r="AO28" s="140" t="str">
        <f aca="false">IFERROR(AVERAGE(AL28:AN28),"")</f>
        <v/>
      </c>
      <c r="AP28" s="142"/>
      <c r="AQ28" s="138"/>
      <c r="AR28" s="139"/>
      <c r="AS28" s="139"/>
      <c r="AT28" s="140" t="str">
        <f aca="false">IFERROR(AVERAGE(AQ28:AS28),"")</f>
        <v/>
      </c>
      <c r="AU28" s="141"/>
      <c r="AV28" s="141"/>
      <c r="AW28" s="141"/>
      <c r="AX28" s="140" t="str">
        <f aca="false">IFERROR(AVERAGE(AU28:AW28),"")</f>
        <v/>
      </c>
      <c r="AY28" s="142"/>
      <c r="AZ28" s="138"/>
      <c r="BA28" s="139"/>
      <c r="BB28" s="139"/>
      <c r="BC28" s="140" t="str">
        <f aca="false">IFERROR(AVERAGE(AZ28:BB28),"")</f>
        <v/>
      </c>
      <c r="BD28" s="141"/>
      <c r="BE28" s="141"/>
      <c r="BF28" s="141"/>
      <c r="BG28" s="140" t="str">
        <f aca="false">IFERROR(AVERAGE(BD28:BF28),"")</f>
        <v/>
      </c>
      <c r="BH28" s="142"/>
      <c r="BI28" s="138"/>
      <c r="BJ28" s="139"/>
      <c r="BK28" s="139"/>
      <c r="BL28" s="140" t="str">
        <f aca="false">IFERROR(AVERAGE(BI28:BK28),"")</f>
        <v/>
      </c>
      <c r="BM28" s="141"/>
      <c r="BN28" s="141"/>
      <c r="BO28" s="141"/>
      <c r="BP28" s="140" t="str">
        <f aca="false">IFERROR(AVERAGE(BM28:BO28),"")</f>
        <v/>
      </c>
      <c r="BQ28" s="142"/>
      <c r="BR28" s="138"/>
      <c r="BS28" s="139"/>
      <c r="BT28" s="139"/>
      <c r="BU28" s="140" t="str">
        <f aca="false">IFERROR(AVERAGE(BR28:BT28),"")</f>
        <v/>
      </c>
      <c r="BV28" s="141"/>
      <c r="BW28" s="141"/>
      <c r="BX28" s="141"/>
      <c r="BY28" s="140" t="str">
        <f aca="false">IFERROR(AVERAGE(BV28:BX28),"")</f>
        <v/>
      </c>
      <c r="BZ28" s="142"/>
      <c r="CA28" s="138"/>
      <c r="CB28" s="139"/>
      <c r="CC28" s="139"/>
      <c r="CD28" s="140" t="str">
        <f aca="false">IFERROR(AVERAGE(CA28:CC28),"")</f>
        <v/>
      </c>
      <c r="CE28" s="141"/>
      <c r="CF28" s="141"/>
      <c r="CG28" s="141"/>
      <c r="CH28" s="140" t="str">
        <f aca="false">IFERROR(AVERAGE(CE28:CG28),"")</f>
        <v/>
      </c>
      <c r="CI28" s="142"/>
      <c r="CJ28" s="138"/>
      <c r="CK28" s="139"/>
      <c r="CL28" s="139"/>
      <c r="CM28" s="140" t="str">
        <f aca="false">IFERROR(AVERAGE(CJ28:CL28),"")</f>
        <v/>
      </c>
      <c r="CN28" s="141"/>
      <c r="CO28" s="141"/>
      <c r="CP28" s="141"/>
      <c r="CQ28" s="140" t="str">
        <f aca="false">IFERROR(AVERAGE(CN28:CP28),"")</f>
        <v/>
      </c>
      <c r="CR28" s="142"/>
      <c r="CS28" s="138"/>
      <c r="CT28" s="139"/>
      <c r="CU28" s="139"/>
      <c r="CV28" s="140" t="str">
        <f aca="false">IFERROR(AVERAGE(CS28:CU28),"")</f>
        <v/>
      </c>
      <c r="CW28" s="141"/>
      <c r="CX28" s="141"/>
      <c r="CY28" s="141"/>
      <c r="CZ28" s="140" t="str">
        <f aca="false">IFERROR(AVERAGE(CW28:CY28),"")</f>
        <v/>
      </c>
      <c r="DA28" s="142"/>
      <c r="DB28" s="138"/>
      <c r="DC28" s="139"/>
      <c r="DD28" s="139"/>
      <c r="DE28" s="140" t="str">
        <f aca="false">IFERROR(AVERAGE(DB28:DD28),"")</f>
        <v/>
      </c>
      <c r="DF28" s="141"/>
      <c r="DG28" s="141"/>
      <c r="DH28" s="141"/>
      <c r="DI28" s="140" t="str">
        <f aca="false">IFERROR(AVERAGE(DF28:DH28),"")</f>
        <v/>
      </c>
      <c r="DJ28" s="142"/>
      <c r="DK28" s="138"/>
      <c r="DL28" s="139"/>
      <c r="DM28" s="139"/>
      <c r="DN28" s="140" t="str">
        <f aca="false">IFERROR(AVERAGE(DK28:DM28),"")</f>
        <v/>
      </c>
      <c r="DO28" s="141"/>
      <c r="DP28" s="141"/>
      <c r="DQ28" s="141"/>
      <c r="DR28" s="140" t="str">
        <f aca="false">IFERROR(AVERAGE(DO28:DQ28),"")</f>
        <v/>
      </c>
      <c r="DS28" s="142"/>
      <c r="DT28" s="138"/>
      <c r="DU28" s="139"/>
      <c r="DV28" s="139"/>
      <c r="DW28" s="140" t="str">
        <f aca="false">IFERROR(AVERAGE(DT28:DV28),"")</f>
        <v/>
      </c>
      <c r="DX28" s="141"/>
      <c r="DY28" s="141"/>
      <c r="DZ28" s="141"/>
      <c r="EA28" s="140" t="str">
        <f aca="false">IFERROR(AVERAGE(DX28:DZ28),"")</f>
        <v/>
      </c>
      <c r="EB28" s="142"/>
      <c r="EF28" s="144" t="n">
        <f aca="false">IF($D28="Très Favorable",1,0)</f>
        <v>0</v>
      </c>
      <c r="EG28" s="144" t="n">
        <f aca="false">IF($D28="Favorable",1,0)</f>
        <v>0</v>
      </c>
      <c r="EH28" s="144" t="n">
        <f aca="false">IF($D28="Doit faire ses preuves",1,0)</f>
        <v>0</v>
      </c>
    </row>
    <row r="29" s="143" customFormat="true" ht="42" hidden="false" customHeight="true" outlineLevel="0" collapsed="false">
      <c r="A29" s="145" t="s">
        <v>734</v>
      </c>
      <c r="B29" s="133" t="e">
        <f aca="false">IF(INDEX('1. Informations administratives'!A31:J66,MATCH(A29,'1. Informations administratives'!A31:A66,2),2)&lt;&gt;"",INDEX('1. Informations administratives'!A31:J66,MATCH(A29,'1. Informations administratives'!A31:A66,2),2),"")</f>
        <v>#VALUE!</v>
      </c>
      <c r="C29" s="134" t="e">
        <f aca="false">IF(INDEX('1. Informations administratives'!A31:J66,MATCH(A29,'1. Informations administratives'!A31:A66,2),3)&lt;&gt;"",INDEX('1. Informations administratives'!A31:J66,MATCH(A29,'1. Informations administratives'!A31:A66,2),3),"")</f>
        <v>#VALUE!</v>
      </c>
      <c r="D29" s="135"/>
      <c r="E29" s="136"/>
      <c r="F29" s="137"/>
      <c r="G29" s="138"/>
      <c r="H29" s="139"/>
      <c r="I29" s="139"/>
      <c r="J29" s="140" t="str">
        <f aca="false">IFERROR(AVERAGE(G29:I29),"")</f>
        <v/>
      </c>
      <c r="K29" s="141"/>
      <c r="L29" s="141"/>
      <c r="M29" s="141"/>
      <c r="N29" s="140" t="str">
        <f aca="false">IFERROR(AVERAGE(K29:M29),"")</f>
        <v/>
      </c>
      <c r="O29" s="142"/>
      <c r="P29" s="138"/>
      <c r="Q29" s="139"/>
      <c r="R29" s="139"/>
      <c r="S29" s="140" t="str">
        <f aca="false">IFERROR(AVERAGE(P29:R29),"")</f>
        <v/>
      </c>
      <c r="T29" s="141"/>
      <c r="U29" s="141"/>
      <c r="V29" s="141"/>
      <c r="W29" s="140" t="str">
        <f aca="false">IFERROR(AVERAGE(T29:V29),"")</f>
        <v/>
      </c>
      <c r="X29" s="142"/>
      <c r="Y29" s="138"/>
      <c r="Z29" s="139"/>
      <c r="AA29" s="139"/>
      <c r="AB29" s="140" t="str">
        <f aca="false">IFERROR(AVERAGE(Y29:AA29),"")</f>
        <v/>
      </c>
      <c r="AC29" s="141"/>
      <c r="AD29" s="141"/>
      <c r="AE29" s="141"/>
      <c r="AF29" s="140" t="str">
        <f aca="false">IFERROR(AVERAGE(AC29:AE29),"")</f>
        <v/>
      </c>
      <c r="AG29" s="142"/>
      <c r="AH29" s="138"/>
      <c r="AI29" s="139"/>
      <c r="AJ29" s="139"/>
      <c r="AK29" s="140" t="str">
        <f aca="false">IFERROR(AVERAGE(AH29:AJ29),"")</f>
        <v/>
      </c>
      <c r="AL29" s="141"/>
      <c r="AM29" s="141"/>
      <c r="AN29" s="141"/>
      <c r="AO29" s="140" t="str">
        <f aca="false">IFERROR(AVERAGE(AL29:AN29),"")</f>
        <v/>
      </c>
      <c r="AP29" s="142"/>
      <c r="AQ29" s="138"/>
      <c r="AR29" s="139"/>
      <c r="AS29" s="139"/>
      <c r="AT29" s="140" t="str">
        <f aca="false">IFERROR(AVERAGE(AQ29:AS29),"")</f>
        <v/>
      </c>
      <c r="AU29" s="141"/>
      <c r="AV29" s="141"/>
      <c r="AW29" s="141"/>
      <c r="AX29" s="140" t="str">
        <f aca="false">IFERROR(AVERAGE(AU29:AW29),"")</f>
        <v/>
      </c>
      <c r="AY29" s="142"/>
      <c r="AZ29" s="138"/>
      <c r="BA29" s="139"/>
      <c r="BB29" s="139"/>
      <c r="BC29" s="140" t="str">
        <f aca="false">IFERROR(AVERAGE(AZ29:BB29),"")</f>
        <v/>
      </c>
      <c r="BD29" s="141"/>
      <c r="BE29" s="141"/>
      <c r="BF29" s="141"/>
      <c r="BG29" s="140" t="str">
        <f aca="false">IFERROR(AVERAGE(BD29:BF29),"")</f>
        <v/>
      </c>
      <c r="BH29" s="142"/>
      <c r="BI29" s="138"/>
      <c r="BJ29" s="139"/>
      <c r="BK29" s="139"/>
      <c r="BL29" s="140" t="str">
        <f aca="false">IFERROR(AVERAGE(BI29:BK29),"")</f>
        <v/>
      </c>
      <c r="BM29" s="141"/>
      <c r="BN29" s="141"/>
      <c r="BO29" s="141"/>
      <c r="BP29" s="140" t="str">
        <f aca="false">IFERROR(AVERAGE(BM29:BO29),"")</f>
        <v/>
      </c>
      <c r="BQ29" s="142"/>
      <c r="BR29" s="138"/>
      <c r="BS29" s="139"/>
      <c r="BT29" s="139"/>
      <c r="BU29" s="140" t="str">
        <f aca="false">IFERROR(AVERAGE(BR29:BT29),"")</f>
        <v/>
      </c>
      <c r="BV29" s="141"/>
      <c r="BW29" s="141"/>
      <c r="BX29" s="141"/>
      <c r="BY29" s="140" t="str">
        <f aca="false">IFERROR(AVERAGE(BV29:BX29),"")</f>
        <v/>
      </c>
      <c r="BZ29" s="142"/>
      <c r="CA29" s="138"/>
      <c r="CB29" s="139"/>
      <c r="CC29" s="139"/>
      <c r="CD29" s="140" t="str">
        <f aca="false">IFERROR(AVERAGE(CA29:CC29),"")</f>
        <v/>
      </c>
      <c r="CE29" s="141"/>
      <c r="CF29" s="141"/>
      <c r="CG29" s="141"/>
      <c r="CH29" s="140" t="str">
        <f aca="false">IFERROR(AVERAGE(CE29:CG29),"")</f>
        <v/>
      </c>
      <c r="CI29" s="142"/>
      <c r="CJ29" s="138"/>
      <c r="CK29" s="139"/>
      <c r="CL29" s="139"/>
      <c r="CM29" s="140" t="str">
        <f aca="false">IFERROR(AVERAGE(CJ29:CL29),"")</f>
        <v/>
      </c>
      <c r="CN29" s="141"/>
      <c r="CO29" s="141"/>
      <c r="CP29" s="141"/>
      <c r="CQ29" s="140" t="str">
        <f aca="false">IFERROR(AVERAGE(CN29:CP29),"")</f>
        <v/>
      </c>
      <c r="CR29" s="142"/>
      <c r="CS29" s="138"/>
      <c r="CT29" s="139"/>
      <c r="CU29" s="139"/>
      <c r="CV29" s="140" t="str">
        <f aca="false">IFERROR(AVERAGE(CS29:CU29),"")</f>
        <v/>
      </c>
      <c r="CW29" s="141"/>
      <c r="CX29" s="141"/>
      <c r="CY29" s="141"/>
      <c r="CZ29" s="140" t="str">
        <f aca="false">IFERROR(AVERAGE(CW29:CY29),"")</f>
        <v/>
      </c>
      <c r="DA29" s="142"/>
      <c r="DB29" s="138"/>
      <c r="DC29" s="139"/>
      <c r="DD29" s="139"/>
      <c r="DE29" s="140" t="str">
        <f aca="false">IFERROR(AVERAGE(DB29:DD29),"")</f>
        <v/>
      </c>
      <c r="DF29" s="141"/>
      <c r="DG29" s="141"/>
      <c r="DH29" s="141"/>
      <c r="DI29" s="140" t="str">
        <f aca="false">IFERROR(AVERAGE(DF29:DH29),"")</f>
        <v/>
      </c>
      <c r="DJ29" s="142"/>
      <c r="DK29" s="138"/>
      <c r="DL29" s="139"/>
      <c r="DM29" s="139"/>
      <c r="DN29" s="140" t="str">
        <f aca="false">IFERROR(AVERAGE(DK29:DM29),"")</f>
        <v/>
      </c>
      <c r="DO29" s="141"/>
      <c r="DP29" s="141"/>
      <c r="DQ29" s="141"/>
      <c r="DR29" s="140" t="str">
        <f aca="false">IFERROR(AVERAGE(DO29:DQ29),"")</f>
        <v/>
      </c>
      <c r="DS29" s="142"/>
      <c r="DT29" s="138"/>
      <c r="DU29" s="139"/>
      <c r="DV29" s="139"/>
      <c r="DW29" s="140" t="str">
        <f aca="false">IFERROR(AVERAGE(DT29:DV29),"")</f>
        <v/>
      </c>
      <c r="DX29" s="141"/>
      <c r="DY29" s="141"/>
      <c r="DZ29" s="141"/>
      <c r="EA29" s="140" t="str">
        <f aca="false">IFERROR(AVERAGE(DX29:DZ29),"")</f>
        <v/>
      </c>
      <c r="EB29" s="142"/>
      <c r="EF29" s="144" t="n">
        <f aca="false">IF($D29="Très Favorable",1,0)</f>
        <v>0</v>
      </c>
      <c r="EG29" s="144" t="n">
        <f aca="false">IF($D29="Favorable",1,0)</f>
        <v>0</v>
      </c>
      <c r="EH29" s="144" t="n">
        <f aca="false">IF($D29="Doit faire ses preuves",1,0)</f>
        <v>0</v>
      </c>
    </row>
    <row r="30" s="143" customFormat="true" ht="42" hidden="false" customHeight="true" outlineLevel="0" collapsed="false">
      <c r="A30" s="145" t="s">
        <v>735</v>
      </c>
      <c r="B30" s="133" t="e">
        <f aca="false">IF(INDEX('1. Informations administratives'!A32:J67,MATCH(A30,'1. Informations administratives'!A32:A67,2),2)&lt;&gt;"",INDEX('1. Informations administratives'!A32:J67,MATCH(A30,'1. Informations administratives'!A32:A67,2),2),"")</f>
        <v>#VALUE!</v>
      </c>
      <c r="C30" s="134" t="e">
        <f aca="false">IF(INDEX('1. Informations administratives'!A32:J67,MATCH(A30,'1. Informations administratives'!A32:A67,2),3)&lt;&gt;"",INDEX('1. Informations administratives'!A32:J67,MATCH(A30,'1. Informations administratives'!A32:A67,2),3),"")</f>
        <v>#VALUE!</v>
      </c>
      <c r="D30" s="135"/>
      <c r="E30" s="136"/>
      <c r="F30" s="137"/>
      <c r="G30" s="138"/>
      <c r="H30" s="139"/>
      <c r="I30" s="139"/>
      <c r="J30" s="140" t="str">
        <f aca="false">IFERROR(AVERAGE(G30:I30),"")</f>
        <v/>
      </c>
      <c r="K30" s="141"/>
      <c r="L30" s="141"/>
      <c r="M30" s="141"/>
      <c r="N30" s="140" t="str">
        <f aca="false">IFERROR(AVERAGE(K30:M30),"")</f>
        <v/>
      </c>
      <c r="O30" s="142"/>
      <c r="P30" s="138"/>
      <c r="Q30" s="139"/>
      <c r="R30" s="139"/>
      <c r="S30" s="140" t="str">
        <f aca="false">IFERROR(AVERAGE(P30:R30),"")</f>
        <v/>
      </c>
      <c r="T30" s="141"/>
      <c r="U30" s="141"/>
      <c r="V30" s="141"/>
      <c r="W30" s="140" t="str">
        <f aca="false">IFERROR(AVERAGE(T30:V30),"")</f>
        <v/>
      </c>
      <c r="X30" s="142"/>
      <c r="Y30" s="138"/>
      <c r="Z30" s="139"/>
      <c r="AA30" s="139"/>
      <c r="AB30" s="140" t="str">
        <f aca="false">IFERROR(AVERAGE(Y30:AA30),"")</f>
        <v/>
      </c>
      <c r="AC30" s="141"/>
      <c r="AD30" s="141"/>
      <c r="AE30" s="141"/>
      <c r="AF30" s="140" t="str">
        <f aca="false">IFERROR(AVERAGE(AC30:AE30),"")</f>
        <v/>
      </c>
      <c r="AG30" s="142"/>
      <c r="AH30" s="138"/>
      <c r="AI30" s="139"/>
      <c r="AJ30" s="139"/>
      <c r="AK30" s="140" t="str">
        <f aca="false">IFERROR(AVERAGE(AH30:AJ30),"")</f>
        <v/>
      </c>
      <c r="AL30" s="141"/>
      <c r="AM30" s="141"/>
      <c r="AN30" s="141"/>
      <c r="AO30" s="140" t="str">
        <f aca="false">IFERROR(AVERAGE(AL30:AN30),"")</f>
        <v/>
      </c>
      <c r="AP30" s="142"/>
      <c r="AQ30" s="138"/>
      <c r="AR30" s="139"/>
      <c r="AS30" s="139"/>
      <c r="AT30" s="140" t="str">
        <f aca="false">IFERROR(AVERAGE(AQ30:AS30),"")</f>
        <v/>
      </c>
      <c r="AU30" s="141"/>
      <c r="AV30" s="141"/>
      <c r="AW30" s="141"/>
      <c r="AX30" s="140" t="str">
        <f aca="false">IFERROR(AVERAGE(AU30:AW30),"")</f>
        <v/>
      </c>
      <c r="AY30" s="142"/>
      <c r="AZ30" s="138"/>
      <c r="BA30" s="139"/>
      <c r="BB30" s="139"/>
      <c r="BC30" s="140" t="str">
        <f aca="false">IFERROR(AVERAGE(AZ30:BB30),"")</f>
        <v/>
      </c>
      <c r="BD30" s="141"/>
      <c r="BE30" s="141"/>
      <c r="BF30" s="141"/>
      <c r="BG30" s="140" t="str">
        <f aca="false">IFERROR(AVERAGE(BD30:BF30),"")</f>
        <v/>
      </c>
      <c r="BH30" s="142"/>
      <c r="BI30" s="138"/>
      <c r="BJ30" s="139"/>
      <c r="BK30" s="139"/>
      <c r="BL30" s="140" t="str">
        <f aca="false">IFERROR(AVERAGE(BI30:BK30),"")</f>
        <v/>
      </c>
      <c r="BM30" s="141"/>
      <c r="BN30" s="141"/>
      <c r="BO30" s="141"/>
      <c r="BP30" s="140" t="str">
        <f aca="false">IFERROR(AVERAGE(BM30:BO30),"")</f>
        <v/>
      </c>
      <c r="BQ30" s="142"/>
      <c r="BR30" s="138"/>
      <c r="BS30" s="139"/>
      <c r="BT30" s="139"/>
      <c r="BU30" s="140" t="str">
        <f aca="false">IFERROR(AVERAGE(BR30:BT30),"")</f>
        <v/>
      </c>
      <c r="BV30" s="141"/>
      <c r="BW30" s="141"/>
      <c r="BX30" s="141"/>
      <c r="BY30" s="140" t="str">
        <f aca="false">IFERROR(AVERAGE(BV30:BX30),"")</f>
        <v/>
      </c>
      <c r="BZ30" s="142"/>
      <c r="CA30" s="138"/>
      <c r="CB30" s="139"/>
      <c r="CC30" s="139"/>
      <c r="CD30" s="140" t="str">
        <f aca="false">IFERROR(AVERAGE(CA30:CC30),"")</f>
        <v/>
      </c>
      <c r="CE30" s="141"/>
      <c r="CF30" s="141"/>
      <c r="CG30" s="141"/>
      <c r="CH30" s="140" t="str">
        <f aca="false">IFERROR(AVERAGE(CE30:CG30),"")</f>
        <v/>
      </c>
      <c r="CI30" s="142"/>
      <c r="CJ30" s="138"/>
      <c r="CK30" s="139"/>
      <c r="CL30" s="139"/>
      <c r="CM30" s="140" t="str">
        <f aca="false">IFERROR(AVERAGE(CJ30:CL30),"")</f>
        <v/>
      </c>
      <c r="CN30" s="141"/>
      <c r="CO30" s="141"/>
      <c r="CP30" s="141"/>
      <c r="CQ30" s="140" t="str">
        <f aca="false">IFERROR(AVERAGE(CN30:CP30),"")</f>
        <v/>
      </c>
      <c r="CR30" s="142"/>
      <c r="CS30" s="138"/>
      <c r="CT30" s="139"/>
      <c r="CU30" s="139"/>
      <c r="CV30" s="140" t="str">
        <f aca="false">IFERROR(AVERAGE(CS30:CU30),"")</f>
        <v/>
      </c>
      <c r="CW30" s="141"/>
      <c r="CX30" s="141"/>
      <c r="CY30" s="141"/>
      <c r="CZ30" s="140" t="str">
        <f aca="false">IFERROR(AVERAGE(CW30:CY30),"")</f>
        <v/>
      </c>
      <c r="DA30" s="142"/>
      <c r="DB30" s="138"/>
      <c r="DC30" s="139"/>
      <c r="DD30" s="139"/>
      <c r="DE30" s="140" t="str">
        <f aca="false">IFERROR(AVERAGE(DB30:DD30),"")</f>
        <v/>
      </c>
      <c r="DF30" s="141"/>
      <c r="DG30" s="141"/>
      <c r="DH30" s="141"/>
      <c r="DI30" s="140" t="str">
        <f aca="false">IFERROR(AVERAGE(DF30:DH30),"")</f>
        <v/>
      </c>
      <c r="DJ30" s="142"/>
      <c r="DK30" s="138"/>
      <c r="DL30" s="139"/>
      <c r="DM30" s="139"/>
      <c r="DN30" s="140" t="str">
        <f aca="false">IFERROR(AVERAGE(DK30:DM30),"")</f>
        <v/>
      </c>
      <c r="DO30" s="141"/>
      <c r="DP30" s="141"/>
      <c r="DQ30" s="141"/>
      <c r="DR30" s="140" t="str">
        <f aca="false">IFERROR(AVERAGE(DO30:DQ30),"")</f>
        <v/>
      </c>
      <c r="DS30" s="142"/>
      <c r="DT30" s="138"/>
      <c r="DU30" s="139"/>
      <c r="DV30" s="139"/>
      <c r="DW30" s="140" t="str">
        <f aca="false">IFERROR(AVERAGE(DT30:DV30),"")</f>
        <v/>
      </c>
      <c r="DX30" s="141"/>
      <c r="DY30" s="141"/>
      <c r="DZ30" s="141"/>
      <c r="EA30" s="140" t="str">
        <f aca="false">IFERROR(AVERAGE(DX30:DZ30),"")</f>
        <v/>
      </c>
      <c r="EB30" s="142"/>
      <c r="EF30" s="144" t="n">
        <f aca="false">IF($D30="Très Favorable",1,0)</f>
        <v>0</v>
      </c>
      <c r="EG30" s="144" t="n">
        <f aca="false">IF($D30="Favorable",1,0)</f>
        <v>0</v>
      </c>
      <c r="EH30" s="144" t="n">
        <f aca="false">IF($D30="Doit faire ses preuves",1,0)</f>
        <v>0</v>
      </c>
    </row>
    <row r="31" s="143" customFormat="true" ht="42" hidden="false" customHeight="true" outlineLevel="0" collapsed="false">
      <c r="A31" s="145" t="s">
        <v>736</v>
      </c>
      <c r="B31" s="133" t="e">
        <f aca="false">IF(INDEX('1. Informations administratives'!A33:J68,MATCH(A31,'1. Informations administratives'!A33:A68,2),2)&lt;&gt;"",INDEX('1. Informations administratives'!A33:J68,MATCH(A31,'1. Informations administratives'!A33:A68,2),2),"")</f>
        <v>#VALUE!</v>
      </c>
      <c r="C31" s="134" t="e">
        <f aca="false">IF(INDEX('1. Informations administratives'!A33:J68,MATCH(A31,'1. Informations administratives'!A33:A68,2),3)&lt;&gt;"",INDEX('1. Informations administratives'!A33:J68,MATCH(A31,'1. Informations administratives'!A33:A68,2),3),"")</f>
        <v>#VALUE!</v>
      </c>
      <c r="D31" s="135"/>
      <c r="E31" s="136"/>
      <c r="F31" s="137"/>
      <c r="G31" s="138"/>
      <c r="H31" s="139"/>
      <c r="I31" s="139"/>
      <c r="J31" s="140" t="str">
        <f aca="false">IFERROR(AVERAGE(G31:I31),"")</f>
        <v/>
      </c>
      <c r="K31" s="141"/>
      <c r="L31" s="141"/>
      <c r="M31" s="141"/>
      <c r="N31" s="140" t="str">
        <f aca="false">IFERROR(AVERAGE(K31:M31),"")</f>
        <v/>
      </c>
      <c r="O31" s="142"/>
      <c r="P31" s="138"/>
      <c r="Q31" s="139"/>
      <c r="R31" s="139"/>
      <c r="S31" s="140" t="str">
        <f aca="false">IFERROR(AVERAGE(P31:R31),"")</f>
        <v/>
      </c>
      <c r="T31" s="141"/>
      <c r="U31" s="141"/>
      <c r="V31" s="141"/>
      <c r="W31" s="140" t="str">
        <f aca="false">IFERROR(AVERAGE(T31:V31),"")</f>
        <v/>
      </c>
      <c r="X31" s="142"/>
      <c r="Y31" s="138"/>
      <c r="Z31" s="139"/>
      <c r="AA31" s="139"/>
      <c r="AB31" s="140" t="str">
        <f aca="false">IFERROR(AVERAGE(Y31:AA31),"")</f>
        <v/>
      </c>
      <c r="AC31" s="141"/>
      <c r="AD31" s="141"/>
      <c r="AE31" s="141"/>
      <c r="AF31" s="140" t="str">
        <f aca="false">IFERROR(AVERAGE(AC31:AE31),"")</f>
        <v/>
      </c>
      <c r="AG31" s="142"/>
      <c r="AH31" s="138"/>
      <c r="AI31" s="139"/>
      <c r="AJ31" s="139"/>
      <c r="AK31" s="140" t="str">
        <f aca="false">IFERROR(AVERAGE(AH31:AJ31),"")</f>
        <v/>
      </c>
      <c r="AL31" s="141"/>
      <c r="AM31" s="141"/>
      <c r="AN31" s="141"/>
      <c r="AO31" s="140" t="str">
        <f aca="false">IFERROR(AVERAGE(AL31:AN31),"")</f>
        <v/>
      </c>
      <c r="AP31" s="142"/>
      <c r="AQ31" s="138"/>
      <c r="AR31" s="139"/>
      <c r="AS31" s="139"/>
      <c r="AT31" s="140" t="str">
        <f aca="false">IFERROR(AVERAGE(AQ31:AS31),"")</f>
        <v/>
      </c>
      <c r="AU31" s="141"/>
      <c r="AV31" s="141"/>
      <c r="AW31" s="141"/>
      <c r="AX31" s="140" t="str">
        <f aca="false">IFERROR(AVERAGE(AU31:AW31),"")</f>
        <v/>
      </c>
      <c r="AY31" s="142"/>
      <c r="AZ31" s="138"/>
      <c r="BA31" s="139"/>
      <c r="BB31" s="139"/>
      <c r="BC31" s="140" t="str">
        <f aca="false">IFERROR(AVERAGE(AZ31:BB31),"")</f>
        <v/>
      </c>
      <c r="BD31" s="141"/>
      <c r="BE31" s="141"/>
      <c r="BF31" s="141"/>
      <c r="BG31" s="140" t="str">
        <f aca="false">IFERROR(AVERAGE(BD31:BF31),"")</f>
        <v/>
      </c>
      <c r="BH31" s="142"/>
      <c r="BI31" s="138"/>
      <c r="BJ31" s="139"/>
      <c r="BK31" s="139"/>
      <c r="BL31" s="140" t="str">
        <f aca="false">IFERROR(AVERAGE(BI31:BK31),"")</f>
        <v/>
      </c>
      <c r="BM31" s="141"/>
      <c r="BN31" s="141"/>
      <c r="BO31" s="141"/>
      <c r="BP31" s="140" t="str">
        <f aca="false">IFERROR(AVERAGE(BM31:BO31),"")</f>
        <v/>
      </c>
      <c r="BQ31" s="142"/>
      <c r="BR31" s="138"/>
      <c r="BS31" s="139"/>
      <c r="BT31" s="139"/>
      <c r="BU31" s="140" t="str">
        <f aca="false">IFERROR(AVERAGE(BR31:BT31),"")</f>
        <v/>
      </c>
      <c r="BV31" s="141"/>
      <c r="BW31" s="141"/>
      <c r="BX31" s="141"/>
      <c r="BY31" s="140" t="str">
        <f aca="false">IFERROR(AVERAGE(BV31:BX31),"")</f>
        <v/>
      </c>
      <c r="BZ31" s="142"/>
      <c r="CA31" s="138"/>
      <c r="CB31" s="139"/>
      <c r="CC31" s="139"/>
      <c r="CD31" s="140" t="str">
        <f aca="false">IFERROR(AVERAGE(CA31:CC31),"")</f>
        <v/>
      </c>
      <c r="CE31" s="141"/>
      <c r="CF31" s="141"/>
      <c r="CG31" s="141"/>
      <c r="CH31" s="140" t="str">
        <f aca="false">IFERROR(AVERAGE(CE31:CG31),"")</f>
        <v/>
      </c>
      <c r="CI31" s="142"/>
      <c r="CJ31" s="138"/>
      <c r="CK31" s="139"/>
      <c r="CL31" s="139"/>
      <c r="CM31" s="140" t="str">
        <f aca="false">IFERROR(AVERAGE(CJ31:CL31),"")</f>
        <v/>
      </c>
      <c r="CN31" s="141"/>
      <c r="CO31" s="141"/>
      <c r="CP31" s="141"/>
      <c r="CQ31" s="140" t="str">
        <f aca="false">IFERROR(AVERAGE(CN31:CP31),"")</f>
        <v/>
      </c>
      <c r="CR31" s="142"/>
      <c r="CS31" s="138"/>
      <c r="CT31" s="139"/>
      <c r="CU31" s="139"/>
      <c r="CV31" s="140" t="str">
        <f aca="false">IFERROR(AVERAGE(CS31:CU31),"")</f>
        <v/>
      </c>
      <c r="CW31" s="141"/>
      <c r="CX31" s="141"/>
      <c r="CY31" s="141"/>
      <c r="CZ31" s="140" t="str">
        <f aca="false">IFERROR(AVERAGE(CW31:CY31),"")</f>
        <v/>
      </c>
      <c r="DA31" s="142"/>
      <c r="DB31" s="138"/>
      <c r="DC31" s="139"/>
      <c r="DD31" s="139"/>
      <c r="DE31" s="140" t="str">
        <f aca="false">IFERROR(AVERAGE(DB31:DD31),"")</f>
        <v/>
      </c>
      <c r="DF31" s="141"/>
      <c r="DG31" s="141"/>
      <c r="DH31" s="141"/>
      <c r="DI31" s="140" t="str">
        <f aca="false">IFERROR(AVERAGE(DF31:DH31),"")</f>
        <v/>
      </c>
      <c r="DJ31" s="142"/>
      <c r="DK31" s="138"/>
      <c r="DL31" s="139"/>
      <c r="DM31" s="139"/>
      <c r="DN31" s="140" t="str">
        <f aca="false">IFERROR(AVERAGE(DK31:DM31),"")</f>
        <v/>
      </c>
      <c r="DO31" s="141"/>
      <c r="DP31" s="141"/>
      <c r="DQ31" s="141"/>
      <c r="DR31" s="140" t="str">
        <f aca="false">IFERROR(AVERAGE(DO31:DQ31),"")</f>
        <v/>
      </c>
      <c r="DS31" s="142"/>
      <c r="DT31" s="138"/>
      <c r="DU31" s="139"/>
      <c r="DV31" s="139"/>
      <c r="DW31" s="140" t="str">
        <f aca="false">IFERROR(AVERAGE(DT31:DV31),"")</f>
        <v/>
      </c>
      <c r="DX31" s="141"/>
      <c r="DY31" s="141"/>
      <c r="DZ31" s="141"/>
      <c r="EA31" s="140" t="str">
        <f aca="false">IFERROR(AVERAGE(DX31:DZ31),"")</f>
        <v/>
      </c>
      <c r="EB31" s="142"/>
      <c r="EF31" s="144" t="n">
        <f aca="false">IF($D31="Très Favorable",1,0)</f>
        <v>0</v>
      </c>
      <c r="EG31" s="144" t="n">
        <f aca="false">IF($D31="Favorable",1,0)</f>
        <v>0</v>
      </c>
      <c r="EH31" s="144" t="n">
        <f aca="false">IF($D31="Doit faire ses preuves",1,0)</f>
        <v>0</v>
      </c>
    </row>
    <row r="32" s="143" customFormat="true" ht="42" hidden="false" customHeight="true" outlineLevel="0" collapsed="false">
      <c r="A32" s="145" t="s">
        <v>737</v>
      </c>
      <c r="B32" s="133" t="e">
        <f aca="false">IF(INDEX('1. Informations administratives'!A34:J69,MATCH(A32,'1. Informations administratives'!A34:A69,2),2)&lt;&gt;"",INDEX('1. Informations administratives'!A34:J69,MATCH(A32,'1. Informations administratives'!A34:A69,2),2),"")</f>
        <v>#VALUE!</v>
      </c>
      <c r="C32" s="134" t="e">
        <f aca="false">IF(INDEX('1. Informations administratives'!A34:J69,MATCH(A32,'1. Informations administratives'!A34:A69,2),3)&lt;&gt;"",INDEX('1. Informations administratives'!A34:J69,MATCH(A32,'1. Informations administratives'!A34:A69,2),3),"")</f>
        <v>#VALUE!</v>
      </c>
      <c r="D32" s="135"/>
      <c r="E32" s="136"/>
      <c r="F32" s="137"/>
      <c r="G32" s="138"/>
      <c r="H32" s="139"/>
      <c r="I32" s="139"/>
      <c r="J32" s="140" t="str">
        <f aca="false">IFERROR(AVERAGE(G32:I32),"")</f>
        <v/>
      </c>
      <c r="K32" s="141"/>
      <c r="L32" s="141"/>
      <c r="M32" s="141"/>
      <c r="N32" s="140" t="str">
        <f aca="false">IFERROR(AVERAGE(K32:M32),"")</f>
        <v/>
      </c>
      <c r="O32" s="142"/>
      <c r="P32" s="138"/>
      <c r="Q32" s="139"/>
      <c r="R32" s="139"/>
      <c r="S32" s="140" t="str">
        <f aca="false">IFERROR(AVERAGE(P32:R32),"")</f>
        <v/>
      </c>
      <c r="T32" s="141"/>
      <c r="U32" s="141"/>
      <c r="V32" s="141"/>
      <c r="W32" s="140" t="str">
        <f aca="false">IFERROR(AVERAGE(T32:V32),"")</f>
        <v/>
      </c>
      <c r="X32" s="142"/>
      <c r="Y32" s="138"/>
      <c r="Z32" s="139"/>
      <c r="AA32" s="139"/>
      <c r="AB32" s="140" t="str">
        <f aca="false">IFERROR(AVERAGE(Y32:AA32),"")</f>
        <v/>
      </c>
      <c r="AC32" s="141"/>
      <c r="AD32" s="141"/>
      <c r="AE32" s="141"/>
      <c r="AF32" s="140" t="str">
        <f aca="false">IFERROR(AVERAGE(AC32:AE32),"")</f>
        <v/>
      </c>
      <c r="AG32" s="142"/>
      <c r="AH32" s="138"/>
      <c r="AI32" s="139"/>
      <c r="AJ32" s="139"/>
      <c r="AK32" s="140" t="str">
        <f aca="false">IFERROR(AVERAGE(AH32:AJ32),"")</f>
        <v/>
      </c>
      <c r="AL32" s="141"/>
      <c r="AM32" s="141"/>
      <c r="AN32" s="141"/>
      <c r="AO32" s="140" t="str">
        <f aca="false">IFERROR(AVERAGE(AL32:AN32),"")</f>
        <v/>
      </c>
      <c r="AP32" s="142"/>
      <c r="AQ32" s="138"/>
      <c r="AR32" s="139"/>
      <c r="AS32" s="139"/>
      <c r="AT32" s="140" t="str">
        <f aca="false">IFERROR(AVERAGE(AQ32:AS32),"")</f>
        <v/>
      </c>
      <c r="AU32" s="141"/>
      <c r="AV32" s="141"/>
      <c r="AW32" s="141"/>
      <c r="AX32" s="140" t="str">
        <f aca="false">IFERROR(AVERAGE(AU32:AW32),"")</f>
        <v/>
      </c>
      <c r="AY32" s="142"/>
      <c r="AZ32" s="138"/>
      <c r="BA32" s="139"/>
      <c r="BB32" s="139"/>
      <c r="BC32" s="140" t="str">
        <f aca="false">IFERROR(AVERAGE(AZ32:BB32),"")</f>
        <v/>
      </c>
      <c r="BD32" s="141"/>
      <c r="BE32" s="141"/>
      <c r="BF32" s="141"/>
      <c r="BG32" s="140" t="str">
        <f aca="false">IFERROR(AVERAGE(BD32:BF32),"")</f>
        <v/>
      </c>
      <c r="BH32" s="142"/>
      <c r="BI32" s="138"/>
      <c r="BJ32" s="139"/>
      <c r="BK32" s="139"/>
      <c r="BL32" s="140" t="str">
        <f aca="false">IFERROR(AVERAGE(BI32:BK32),"")</f>
        <v/>
      </c>
      <c r="BM32" s="141"/>
      <c r="BN32" s="141"/>
      <c r="BO32" s="141"/>
      <c r="BP32" s="140" t="str">
        <f aca="false">IFERROR(AVERAGE(BM32:BO32),"")</f>
        <v/>
      </c>
      <c r="BQ32" s="142"/>
      <c r="BR32" s="138"/>
      <c r="BS32" s="139"/>
      <c r="BT32" s="139"/>
      <c r="BU32" s="140" t="str">
        <f aca="false">IFERROR(AVERAGE(BR32:BT32),"")</f>
        <v/>
      </c>
      <c r="BV32" s="141"/>
      <c r="BW32" s="141"/>
      <c r="BX32" s="141"/>
      <c r="BY32" s="140" t="str">
        <f aca="false">IFERROR(AVERAGE(BV32:BX32),"")</f>
        <v/>
      </c>
      <c r="BZ32" s="142"/>
      <c r="CA32" s="138"/>
      <c r="CB32" s="139"/>
      <c r="CC32" s="139"/>
      <c r="CD32" s="140" t="str">
        <f aca="false">IFERROR(AVERAGE(CA32:CC32),"")</f>
        <v/>
      </c>
      <c r="CE32" s="141"/>
      <c r="CF32" s="141"/>
      <c r="CG32" s="141"/>
      <c r="CH32" s="140" t="str">
        <f aca="false">IFERROR(AVERAGE(CE32:CG32),"")</f>
        <v/>
      </c>
      <c r="CI32" s="142"/>
      <c r="CJ32" s="138"/>
      <c r="CK32" s="139"/>
      <c r="CL32" s="139"/>
      <c r="CM32" s="140" t="str">
        <f aca="false">IFERROR(AVERAGE(CJ32:CL32),"")</f>
        <v/>
      </c>
      <c r="CN32" s="141"/>
      <c r="CO32" s="141"/>
      <c r="CP32" s="141"/>
      <c r="CQ32" s="140" t="str">
        <f aca="false">IFERROR(AVERAGE(CN32:CP32),"")</f>
        <v/>
      </c>
      <c r="CR32" s="142"/>
      <c r="CS32" s="138"/>
      <c r="CT32" s="139"/>
      <c r="CU32" s="139"/>
      <c r="CV32" s="140" t="str">
        <f aca="false">IFERROR(AVERAGE(CS32:CU32),"")</f>
        <v/>
      </c>
      <c r="CW32" s="141"/>
      <c r="CX32" s="141"/>
      <c r="CY32" s="141"/>
      <c r="CZ32" s="140" t="str">
        <f aca="false">IFERROR(AVERAGE(CW32:CY32),"")</f>
        <v/>
      </c>
      <c r="DA32" s="142"/>
      <c r="DB32" s="138"/>
      <c r="DC32" s="139"/>
      <c r="DD32" s="139"/>
      <c r="DE32" s="140" t="str">
        <f aca="false">IFERROR(AVERAGE(DB32:DD32),"")</f>
        <v/>
      </c>
      <c r="DF32" s="141"/>
      <c r="DG32" s="141"/>
      <c r="DH32" s="141"/>
      <c r="DI32" s="140" t="str">
        <f aca="false">IFERROR(AVERAGE(DF32:DH32),"")</f>
        <v/>
      </c>
      <c r="DJ32" s="142"/>
      <c r="DK32" s="138"/>
      <c r="DL32" s="139"/>
      <c r="DM32" s="139"/>
      <c r="DN32" s="140" t="str">
        <f aca="false">IFERROR(AVERAGE(DK32:DM32),"")</f>
        <v/>
      </c>
      <c r="DO32" s="141"/>
      <c r="DP32" s="141"/>
      <c r="DQ32" s="141"/>
      <c r="DR32" s="140" t="str">
        <f aca="false">IFERROR(AVERAGE(DO32:DQ32),"")</f>
        <v/>
      </c>
      <c r="DS32" s="142"/>
      <c r="DT32" s="138"/>
      <c r="DU32" s="139"/>
      <c r="DV32" s="139"/>
      <c r="DW32" s="140" t="str">
        <f aca="false">IFERROR(AVERAGE(DT32:DV32),"")</f>
        <v/>
      </c>
      <c r="DX32" s="141"/>
      <c r="DY32" s="141"/>
      <c r="DZ32" s="141"/>
      <c r="EA32" s="140" t="str">
        <f aca="false">IFERROR(AVERAGE(DX32:DZ32),"")</f>
        <v/>
      </c>
      <c r="EB32" s="142"/>
      <c r="EF32" s="144" t="n">
        <f aca="false">IF($D32="Très Favorable",1,0)</f>
        <v>0</v>
      </c>
      <c r="EG32" s="144" t="n">
        <f aca="false">IF($D32="Favorable",1,0)</f>
        <v>0</v>
      </c>
      <c r="EH32" s="144" t="n">
        <f aca="false">IF($D32="Doit faire ses preuves",1,0)</f>
        <v>0</v>
      </c>
    </row>
    <row r="33" s="143" customFormat="true" ht="42" hidden="false" customHeight="true" outlineLevel="0" collapsed="false">
      <c r="A33" s="145" t="s">
        <v>738</v>
      </c>
      <c r="B33" s="133" t="e">
        <f aca="false">IF(INDEX('1. Informations administratives'!A35:J70,MATCH(A33,'1. Informations administratives'!A35:A70,2),2)&lt;&gt;"",INDEX('1. Informations administratives'!A35:J70,MATCH(A33,'1. Informations administratives'!A35:A70,2),2),"")</f>
        <v>#VALUE!</v>
      </c>
      <c r="C33" s="134" t="e">
        <f aca="false">IF(INDEX('1. Informations administratives'!A35:J70,MATCH(A33,'1. Informations administratives'!A35:A70,2),3)&lt;&gt;"",INDEX('1. Informations administratives'!A35:J70,MATCH(A33,'1. Informations administratives'!A35:A70,2),3),"")</f>
        <v>#VALUE!</v>
      </c>
      <c r="D33" s="135"/>
      <c r="E33" s="136"/>
      <c r="F33" s="137"/>
      <c r="G33" s="138"/>
      <c r="H33" s="139"/>
      <c r="I33" s="139"/>
      <c r="J33" s="140" t="str">
        <f aca="false">IFERROR(AVERAGE(G33:I33),"")</f>
        <v/>
      </c>
      <c r="K33" s="141"/>
      <c r="L33" s="141"/>
      <c r="M33" s="141"/>
      <c r="N33" s="140" t="str">
        <f aca="false">IFERROR(AVERAGE(K33:M33),"")</f>
        <v/>
      </c>
      <c r="O33" s="142"/>
      <c r="P33" s="138"/>
      <c r="Q33" s="139"/>
      <c r="R33" s="139"/>
      <c r="S33" s="140" t="str">
        <f aca="false">IFERROR(AVERAGE(P33:R33),"")</f>
        <v/>
      </c>
      <c r="T33" s="141"/>
      <c r="U33" s="141"/>
      <c r="V33" s="141"/>
      <c r="W33" s="140" t="str">
        <f aca="false">IFERROR(AVERAGE(T33:V33),"")</f>
        <v/>
      </c>
      <c r="X33" s="142"/>
      <c r="Y33" s="138"/>
      <c r="Z33" s="139"/>
      <c r="AA33" s="139"/>
      <c r="AB33" s="140" t="str">
        <f aca="false">IFERROR(AVERAGE(Y33:AA33),"")</f>
        <v/>
      </c>
      <c r="AC33" s="141"/>
      <c r="AD33" s="141"/>
      <c r="AE33" s="141"/>
      <c r="AF33" s="140" t="str">
        <f aca="false">IFERROR(AVERAGE(AC33:AE33),"")</f>
        <v/>
      </c>
      <c r="AG33" s="142"/>
      <c r="AH33" s="138"/>
      <c r="AI33" s="139"/>
      <c r="AJ33" s="139"/>
      <c r="AK33" s="140" t="str">
        <f aca="false">IFERROR(AVERAGE(AH33:AJ33),"")</f>
        <v/>
      </c>
      <c r="AL33" s="141"/>
      <c r="AM33" s="141"/>
      <c r="AN33" s="141"/>
      <c r="AO33" s="140" t="str">
        <f aca="false">IFERROR(AVERAGE(AL33:AN33),"")</f>
        <v/>
      </c>
      <c r="AP33" s="142"/>
      <c r="AQ33" s="138"/>
      <c r="AR33" s="139"/>
      <c r="AS33" s="139"/>
      <c r="AT33" s="140" t="str">
        <f aca="false">IFERROR(AVERAGE(AQ33:AS33),"")</f>
        <v/>
      </c>
      <c r="AU33" s="141"/>
      <c r="AV33" s="141"/>
      <c r="AW33" s="141"/>
      <c r="AX33" s="140" t="str">
        <f aca="false">IFERROR(AVERAGE(AU33:AW33),"")</f>
        <v/>
      </c>
      <c r="AY33" s="142"/>
      <c r="AZ33" s="138"/>
      <c r="BA33" s="139"/>
      <c r="BB33" s="139"/>
      <c r="BC33" s="140" t="str">
        <f aca="false">IFERROR(AVERAGE(AZ33:BB33),"")</f>
        <v/>
      </c>
      <c r="BD33" s="141"/>
      <c r="BE33" s="141"/>
      <c r="BF33" s="141"/>
      <c r="BG33" s="140" t="str">
        <f aca="false">IFERROR(AVERAGE(BD33:BF33),"")</f>
        <v/>
      </c>
      <c r="BH33" s="142"/>
      <c r="BI33" s="138"/>
      <c r="BJ33" s="139"/>
      <c r="BK33" s="139"/>
      <c r="BL33" s="140" t="str">
        <f aca="false">IFERROR(AVERAGE(BI33:BK33),"")</f>
        <v/>
      </c>
      <c r="BM33" s="141"/>
      <c r="BN33" s="141"/>
      <c r="BO33" s="141"/>
      <c r="BP33" s="140" t="str">
        <f aca="false">IFERROR(AVERAGE(BM33:BO33),"")</f>
        <v/>
      </c>
      <c r="BQ33" s="142"/>
      <c r="BR33" s="138"/>
      <c r="BS33" s="139"/>
      <c r="BT33" s="139"/>
      <c r="BU33" s="140" t="str">
        <f aca="false">IFERROR(AVERAGE(BR33:BT33),"")</f>
        <v/>
      </c>
      <c r="BV33" s="141"/>
      <c r="BW33" s="141"/>
      <c r="BX33" s="141"/>
      <c r="BY33" s="140" t="str">
        <f aca="false">IFERROR(AVERAGE(BV33:BX33),"")</f>
        <v/>
      </c>
      <c r="BZ33" s="142"/>
      <c r="CA33" s="138"/>
      <c r="CB33" s="139"/>
      <c r="CC33" s="139"/>
      <c r="CD33" s="140" t="str">
        <f aca="false">IFERROR(AVERAGE(CA33:CC33),"")</f>
        <v/>
      </c>
      <c r="CE33" s="141"/>
      <c r="CF33" s="141"/>
      <c r="CG33" s="141"/>
      <c r="CH33" s="140" t="str">
        <f aca="false">IFERROR(AVERAGE(CE33:CG33),"")</f>
        <v/>
      </c>
      <c r="CI33" s="142"/>
      <c r="CJ33" s="138"/>
      <c r="CK33" s="139"/>
      <c r="CL33" s="139"/>
      <c r="CM33" s="140" t="str">
        <f aca="false">IFERROR(AVERAGE(CJ33:CL33),"")</f>
        <v/>
      </c>
      <c r="CN33" s="141"/>
      <c r="CO33" s="141"/>
      <c r="CP33" s="141"/>
      <c r="CQ33" s="140" t="str">
        <f aca="false">IFERROR(AVERAGE(CN33:CP33),"")</f>
        <v/>
      </c>
      <c r="CR33" s="142"/>
      <c r="CS33" s="138"/>
      <c r="CT33" s="139"/>
      <c r="CU33" s="139"/>
      <c r="CV33" s="140" t="str">
        <f aca="false">IFERROR(AVERAGE(CS33:CU33),"")</f>
        <v/>
      </c>
      <c r="CW33" s="141"/>
      <c r="CX33" s="141"/>
      <c r="CY33" s="141"/>
      <c r="CZ33" s="140" t="str">
        <f aca="false">IFERROR(AVERAGE(CW33:CY33),"")</f>
        <v/>
      </c>
      <c r="DA33" s="142"/>
      <c r="DB33" s="138"/>
      <c r="DC33" s="139"/>
      <c r="DD33" s="139"/>
      <c r="DE33" s="140" t="str">
        <f aca="false">IFERROR(AVERAGE(DB33:DD33),"")</f>
        <v/>
      </c>
      <c r="DF33" s="141"/>
      <c r="DG33" s="141"/>
      <c r="DH33" s="141"/>
      <c r="DI33" s="140" t="str">
        <f aca="false">IFERROR(AVERAGE(DF33:DH33),"")</f>
        <v/>
      </c>
      <c r="DJ33" s="142"/>
      <c r="DK33" s="138"/>
      <c r="DL33" s="139"/>
      <c r="DM33" s="139"/>
      <c r="DN33" s="140" t="str">
        <f aca="false">IFERROR(AVERAGE(DK33:DM33),"")</f>
        <v/>
      </c>
      <c r="DO33" s="141"/>
      <c r="DP33" s="141"/>
      <c r="DQ33" s="141"/>
      <c r="DR33" s="140" t="str">
        <f aca="false">IFERROR(AVERAGE(DO33:DQ33),"")</f>
        <v/>
      </c>
      <c r="DS33" s="142"/>
      <c r="DT33" s="138"/>
      <c r="DU33" s="139"/>
      <c r="DV33" s="139"/>
      <c r="DW33" s="140" t="str">
        <f aca="false">IFERROR(AVERAGE(DT33:DV33),"")</f>
        <v/>
      </c>
      <c r="DX33" s="141"/>
      <c r="DY33" s="141"/>
      <c r="DZ33" s="141"/>
      <c r="EA33" s="140" t="str">
        <f aca="false">IFERROR(AVERAGE(DX33:DZ33),"")</f>
        <v/>
      </c>
      <c r="EB33" s="142"/>
      <c r="EF33" s="144" t="n">
        <f aca="false">IF($D33="Très Favorable",1,0)</f>
        <v>0</v>
      </c>
      <c r="EG33" s="144" t="n">
        <f aca="false">IF($D33="Favorable",1,0)</f>
        <v>0</v>
      </c>
      <c r="EH33" s="144" t="n">
        <f aca="false">IF($D33="Doit faire ses preuves",1,0)</f>
        <v>0</v>
      </c>
    </row>
    <row r="34" s="143" customFormat="true" ht="42" hidden="false" customHeight="true" outlineLevel="0" collapsed="false">
      <c r="A34" s="145" t="s">
        <v>739</v>
      </c>
      <c r="B34" s="133" t="e">
        <f aca="false">IF(INDEX('1. Informations administratives'!A36:J71,MATCH(A34,'1. Informations administratives'!A36:A71,2),2)&lt;&gt;"",INDEX('1. Informations administratives'!A36:J71,MATCH(A34,'1. Informations administratives'!A36:A71,2),2),"")</f>
        <v>#VALUE!</v>
      </c>
      <c r="C34" s="134" t="e">
        <f aca="false">IF(INDEX('1. Informations administratives'!A36:J71,MATCH(A34,'1. Informations administratives'!A36:A71,2),3)&lt;&gt;"",INDEX('1. Informations administratives'!A36:J71,MATCH(A34,'1. Informations administratives'!A36:A71,2),3),"")</f>
        <v>#VALUE!</v>
      </c>
      <c r="D34" s="135"/>
      <c r="E34" s="136"/>
      <c r="F34" s="137"/>
      <c r="G34" s="138"/>
      <c r="H34" s="139"/>
      <c r="I34" s="139"/>
      <c r="J34" s="140" t="str">
        <f aca="false">IFERROR(AVERAGE(G34:I34),"")</f>
        <v/>
      </c>
      <c r="K34" s="141"/>
      <c r="L34" s="141"/>
      <c r="M34" s="141"/>
      <c r="N34" s="140" t="str">
        <f aca="false">IFERROR(AVERAGE(K34:M34),"")</f>
        <v/>
      </c>
      <c r="O34" s="142"/>
      <c r="P34" s="138"/>
      <c r="Q34" s="139"/>
      <c r="R34" s="139"/>
      <c r="S34" s="140" t="str">
        <f aca="false">IFERROR(AVERAGE(P34:R34),"")</f>
        <v/>
      </c>
      <c r="T34" s="141"/>
      <c r="U34" s="141"/>
      <c r="V34" s="141"/>
      <c r="W34" s="140" t="str">
        <f aca="false">IFERROR(AVERAGE(T34:V34),"")</f>
        <v/>
      </c>
      <c r="X34" s="142"/>
      <c r="Y34" s="138"/>
      <c r="Z34" s="139"/>
      <c r="AA34" s="139"/>
      <c r="AB34" s="140" t="str">
        <f aca="false">IFERROR(AVERAGE(Y34:AA34),"")</f>
        <v/>
      </c>
      <c r="AC34" s="141"/>
      <c r="AD34" s="141"/>
      <c r="AE34" s="141"/>
      <c r="AF34" s="140" t="str">
        <f aca="false">IFERROR(AVERAGE(AC34:AE34),"")</f>
        <v/>
      </c>
      <c r="AG34" s="142"/>
      <c r="AH34" s="138"/>
      <c r="AI34" s="139"/>
      <c r="AJ34" s="139"/>
      <c r="AK34" s="140" t="str">
        <f aca="false">IFERROR(AVERAGE(AH34:AJ34),"")</f>
        <v/>
      </c>
      <c r="AL34" s="141"/>
      <c r="AM34" s="141"/>
      <c r="AN34" s="141"/>
      <c r="AO34" s="140" t="str">
        <f aca="false">IFERROR(AVERAGE(AL34:AN34),"")</f>
        <v/>
      </c>
      <c r="AP34" s="142"/>
      <c r="AQ34" s="138"/>
      <c r="AR34" s="139"/>
      <c r="AS34" s="139"/>
      <c r="AT34" s="140" t="str">
        <f aca="false">IFERROR(AVERAGE(AQ34:AS34),"")</f>
        <v/>
      </c>
      <c r="AU34" s="141"/>
      <c r="AV34" s="141"/>
      <c r="AW34" s="141"/>
      <c r="AX34" s="140" t="str">
        <f aca="false">IFERROR(AVERAGE(AU34:AW34),"")</f>
        <v/>
      </c>
      <c r="AY34" s="142"/>
      <c r="AZ34" s="138"/>
      <c r="BA34" s="139"/>
      <c r="BB34" s="139"/>
      <c r="BC34" s="140" t="str">
        <f aca="false">IFERROR(AVERAGE(AZ34:BB34),"")</f>
        <v/>
      </c>
      <c r="BD34" s="141"/>
      <c r="BE34" s="141"/>
      <c r="BF34" s="141"/>
      <c r="BG34" s="140" t="str">
        <f aca="false">IFERROR(AVERAGE(BD34:BF34),"")</f>
        <v/>
      </c>
      <c r="BH34" s="142"/>
      <c r="BI34" s="138"/>
      <c r="BJ34" s="139"/>
      <c r="BK34" s="139"/>
      <c r="BL34" s="140" t="str">
        <f aca="false">IFERROR(AVERAGE(BI34:BK34),"")</f>
        <v/>
      </c>
      <c r="BM34" s="141"/>
      <c r="BN34" s="141"/>
      <c r="BO34" s="141"/>
      <c r="BP34" s="140" t="str">
        <f aca="false">IFERROR(AVERAGE(BM34:BO34),"")</f>
        <v/>
      </c>
      <c r="BQ34" s="142"/>
      <c r="BR34" s="138"/>
      <c r="BS34" s="139"/>
      <c r="BT34" s="139"/>
      <c r="BU34" s="140" t="str">
        <f aca="false">IFERROR(AVERAGE(BR34:BT34),"")</f>
        <v/>
      </c>
      <c r="BV34" s="141"/>
      <c r="BW34" s="141"/>
      <c r="BX34" s="141"/>
      <c r="BY34" s="140" t="str">
        <f aca="false">IFERROR(AVERAGE(BV34:BX34),"")</f>
        <v/>
      </c>
      <c r="BZ34" s="142"/>
      <c r="CA34" s="138"/>
      <c r="CB34" s="139"/>
      <c r="CC34" s="139"/>
      <c r="CD34" s="140" t="str">
        <f aca="false">IFERROR(AVERAGE(CA34:CC34),"")</f>
        <v/>
      </c>
      <c r="CE34" s="141"/>
      <c r="CF34" s="141"/>
      <c r="CG34" s="141"/>
      <c r="CH34" s="140" t="str">
        <f aca="false">IFERROR(AVERAGE(CE34:CG34),"")</f>
        <v/>
      </c>
      <c r="CI34" s="142"/>
      <c r="CJ34" s="138"/>
      <c r="CK34" s="139"/>
      <c r="CL34" s="139"/>
      <c r="CM34" s="140" t="str">
        <f aca="false">IFERROR(AVERAGE(CJ34:CL34),"")</f>
        <v/>
      </c>
      <c r="CN34" s="141"/>
      <c r="CO34" s="141"/>
      <c r="CP34" s="141"/>
      <c r="CQ34" s="140" t="str">
        <f aca="false">IFERROR(AVERAGE(CN34:CP34),"")</f>
        <v/>
      </c>
      <c r="CR34" s="142"/>
      <c r="CS34" s="138"/>
      <c r="CT34" s="139"/>
      <c r="CU34" s="139"/>
      <c r="CV34" s="140" t="str">
        <f aca="false">IFERROR(AVERAGE(CS34:CU34),"")</f>
        <v/>
      </c>
      <c r="CW34" s="141"/>
      <c r="CX34" s="141"/>
      <c r="CY34" s="141"/>
      <c r="CZ34" s="140" t="str">
        <f aca="false">IFERROR(AVERAGE(CW34:CY34),"")</f>
        <v/>
      </c>
      <c r="DA34" s="142"/>
      <c r="DB34" s="138"/>
      <c r="DC34" s="139"/>
      <c r="DD34" s="139"/>
      <c r="DE34" s="140" t="str">
        <f aca="false">IFERROR(AVERAGE(DB34:DD34),"")</f>
        <v/>
      </c>
      <c r="DF34" s="141"/>
      <c r="DG34" s="141"/>
      <c r="DH34" s="141"/>
      <c r="DI34" s="140" t="str">
        <f aca="false">IFERROR(AVERAGE(DF34:DH34),"")</f>
        <v/>
      </c>
      <c r="DJ34" s="142"/>
      <c r="DK34" s="138"/>
      <c r="DL34" s="139"/>
      <c r="DM34" s="139"/>
      <c r="DN34" s="140" t="str">
        <f aca="false">IFERROR(AVERAGE(DK34:DM34),"")</f>
        <v/>
      </c>
      <c r="DO34" s="141"/>
      <c r="DP34" s="141"/>
      <c r="DQ34" s="141"/>
      <c r="DR34" s="140" t="str">
        <f aca="false">IFERROR(AVERAGE(DO34:DQ34),"")</f>
        <v/>
      </c>
      <c r="DS34" s="142"/>
      <c r="DT34" s="138"/>
      <c r="DU34" s="139"/>
      <c r="DV34" s="139"/>
      <c r="DW34" s="140" t="str">
        <f aca="false">IFERROR(AVERAGE(DT34:DV34),"")</f>
        <v/>
      </c>
      <c r="DX34" s="141"/>
      <c r="DY34" s="141"/>
      <c r="DZ34" s="141"/>
      <c r="EA34" s="140" t="str">
        <f aca="false">IFERROR(AVERAGE(DX34:DZ34),"")</f>
        <v/>
      </c>
      <c r="EB34" s="142"/>
      <c r="EF34" s="144" t="n">
        <f aca="false">IF($D34="Très Favorable",1,0)</f>
        <v>0</v>
      </c>
      <c r="EG34" s="144" t="n">
        <f aca="false">IF($D34="Favorable",1,0)</f>
        <v>0</v>
      </c>
      <c r="EH34" s="144" t="n">
        <f aca="false">IF($D34="Doit faire ses preuves",1,0)</f>
        <v>0</v>
      </c>
    </row>
    <row r="35" s="143" customFormat="true" ht="42" hidden="false" customHeight="true" outlineLevel="0" collapsed="false">
      <c r="A35" s="145" t="s">
        <v>740</v>
      </c>
      <c r="B35" s="133" t="e">
        <f aca="false">IF(INDEX('1. Informations administratives'!A37:J72,MATCH(A35,'1. Informations administratives'!A37:A72,2),2)&lt;&gt;"",INDEX('1. Informations administratives'!A37:J72,MATCH(A35,'1. Informations administratives'!A37:A72,2),2),"")</f>
        <v>#VALUE!</v>
      </c>
      <c r="C35" s="134" t="e">
        <f aca="false">IF(INDEX('1. Informations administratives'!A37:J72,MATCH(A35,'1. Informations administratives'!A37:A72,2),3)&lt;&gt;"",INDEX('1. Informations administratives'!A37:J72,MATCH(A35,'1. Informations administratives'!A37:A72,2),3),"")</f>
        <v>#VALUE!</v>
      </c>
      <c r="D35" s="135"/>
      <c r="E35" s="136"/>
      <c r="F35" s="137"/>
      <c r="G35" s="138"/>
      <c r="H35" s="139"/>
      <c r="I35" s="139"/>
      <c r="J35" s="140" t="str">
        <f aca="false">IFERROR(AVERAGE(G35:I35),"")</f>
        <v/>
      </c>
      <c r="K35" s="141"/>
      <c r="L35" s="141"/>
      <c r="M35" s="141"/>
      <c r="N35" s="140" t="str">
        <f aca="false">IFERROR(AVERAGE(K35:M35),"")</f>
        <v/>
      </c>
      <c r="O35" s="142"/>
      <c r="P35" s="138"/>
      <c r="Q35" s="139"/>
      <c r="R35" s="139"/>
      <c r="S35" s="140" t="str">
        <f aca="false">IFERROR(AVERAGE(P35:R35),"")</f>
        <v/>
      </c>
      <c r="T35" s="141"/>
      <c r="U35" s="141"/>
      <c r="V35" s="141"/>
      <c r="W35" s="140" t="str">
        <f aca="false">IFERROR(AVERAGE(T35:V35),"")</f>
        <v/>
      </c>
      <c r="X35" s="142"/>
      <c r="Y35" s="138"/>
      <c r="Z35" s="139"/>
      <c r="AA35" s="139"/>
      <c r="AB35" s="140" t="str">
        <f aca="false">IFERROR(AVERAGE(Y35:AA35),"")</f>
        <v/>
      </c>
      <c r="AC35" s="141"/>
      <c r="AD35" s="141"/>
      <c r="AE35" s="141"/>
      <c r="AF35" s="140" t="str">
        <f aca="false">IFERROR(AVERAGE(AC35:AE35),"")</f>
        <v/>
      </c>
      <c r="AG35" s="142"/>
      <c r="AH35" s="138"/>
      <c r="AI35" s="139"/>
      <c r="AJ35" s="139"/>
      <c r="AK35" s="140" t="str">
        <f aca="false">IFERROR(AVERAGE(AH35:AJ35),"")</f>
        <v/>
      </c>
      <c r="AL35" s="141"/>
      <c r="AM35" s="141"/>
      <c r="AN35" s="141"/>
      <c r="AO35" s="140" t="str">
        <f aca="false">IFERROR(AVERAGE(AL35:AN35),"")</f>
        <v/>
      </c>
      <c r="AP35" s="142"/>
      <c r="AQ35" s="138"/>
      <c r="AR35" s="139"/>
      <c r="AS35" s="139"/>
      <c r="AT35" s="140" t="str">
        <f aca="false">IFERROR(AVERAGE(AQ35:AS35),"")</f>
        <v/>
      </c>
      <c r="AU35" s="141"/>
      <c r="AV35" s="141"/>
      <c r="AW35" s="141"/>
      <c r="AX35" s="140" t="str">
        <f aca="false">IFERROR(AVERAGE(AU35:AW35),"")</f>
        <v/>
      </c>
      <c r="AY35" s="142"/>
      <c r="AZ35" s="138"/>
      <c r="BA35" s="139"/>
      <c r="BB35" s="139"/>
      <c r="BC35" s="140" t="str">
        <f aca="false">IFERROR(AVERAGE(AZ35:BB35),"")</f>
        <v/>
      </c>
      <c r="BD35" s="141"/>
      <c r="BE35" s="141"/>
      <c r="BF35" s="141"/>
      <c r="BG35" s="140" t="str">
        <f aca="false">IFERROR(AVERAGE(BD35:BF35),"")</f>
        <v/>
      </c>
      <c r="BH35" s="142"/>
      <c r="BI35" s="138"/>
      <c r="BJ35" s="139"/>
      <c r="BK35" s="139"/>
      <c r="BL35" s="140" t="str">
        <f aca="false">IFERROR(AVERAGE(BI35:BK35),"")</f>
        <v/>
      </c>
      <c r="BM35" s="141"/>
      <c r="BN35" s="141"/>
      <c r="BO35" s="141"/>
      <c r="BP35" s="140" t="str">
        <f aca="false">IFERROR(AVERAGE(BM35:BO35),"")</f>
        <v/>
      </c>
      <c r="BQ35" s="142"/>
      <c r="BR35" s="138"/>
      <c r="BS35" s="139"/>
      <c r="BT35" s="139"/>
      <c r="BU35" s="140" t="str">
        <f aca="false">IFERROR(AVERAGE(BR35:BT35),"")</f>
        <v/>
      </c>
      <c r="BV35" s="141"/>
      <c r="BW35" s="141"/>
      <c r="BX35" s="141"/>
      <c r="BY35" s="140" t="str">
        <f aca="false">IFERROR(AVERAGE(BV35:BX35),"")</f>
        <v/>
      </c>
      <c r="BZ35" s="142"/>
      <c r="CA35" s="138"/>
      <c r="CB35" s="139"/>
      <c r="CC35" s="139"/>
      <c r="CD35" s="140" t="str">
        <f aca="false">IFERROR(AVERAGE(CA35:CC35),"")</f>
        <v/>
      </c>
      <c r="CE35" s="141"/>
      <c r="CF35" s="141"/>
      <c r="CG35" s="141"/>
      <c r="CH35" s="140" t="str">
        <f aca="false">IFERROR(AVERAGE(CE35:CG35),"")</f>
        <v/>
      </c>
      <c r="CI35" s="142"/>
      <c r="CJ35" s="138"/>
      <c r="CK35" s="139"/>
      <c r="CL35" s="139"/>
      <c r="CM35" s="140" t="str">
        <f aca="false">IFERROR(AVERAGE(CJ35:CL35),"")</f>
        <v/>
      </c>
      <c r="CN35" s="141"/>
      <c r="CO35" s="141"/>
      <c r="CP35" s="141"/>
      <c r="CQ35" s="140" t="str">
        <f aca="false">IFERROR(AVERAGE(CN35:CP35),"")</f>
        <v/>
      </c>
      <c r="CR35" s="142"/>
      <c r="CS35" s="138"/>
      <c r="CT35" s="139"/>
      <c r="CU35" s="139"/>
      <c r="CV35" s="140" t="str">
        <f aca="false">IFERROR(AVERAGE(CS35:CU35),"")</f>
        <v/>
      </c>
      <c r="CW35" s="141"/>
      <c r="CX35" s="141"/>
      <c r="CY35" s="141"/>
      <c r="CZ35" s="140" t="str">
        <f aca="false">IFERROR(AVERAGE(CW35:CY35),"")</f>
        <v/>
      </c>
      <c r="DA35" s="142"/>
      <c r="DB35" s="138"/>
      <c r="DC35" s="139"/>
      <c r="DD35" s="139"/>
      <c r="DE35" s="140" t="str">
        <f aca="false">IFERROR(AVERAGE(DB35:DD35),"")</f>
        <v/>
      </c>
      <c r="DF35" s="141"/>
      <c r="DG35" s="141"/>
      <c r="DH35" s="141"/>
      <c r="DI35" s="140" t="str">
        <f aca="false">IFERROR(AVERAGE(DF35:DH35),"")</f>
        <v/>
      </c>
      <c r="DJ35" s="142"/>
      <c r="DK35" s="138"/>
      <c r="DL35" s="139"/>
      <c r="DM35" s="139"/>
      <c r="DN35" s="140" t="str">
        <f aca="false">IFERROR(AVERAGE(DK35:DM35),"")</f>
        <v/>
      </c>
      <c r="DO35" s="141"/>
      <c r="DP35" s="141"/>
      <c r="DQ35" s="141"/>
      <c r="DR35" s="140" t="str">
        <f aca="false">IFERROR(AVERAGE(DO35:DQ35),"")</f>
        <v/>
      </c>
      <c r="DS35" s="142"/>
      <c r="DT35" s="138"/>
      <c r="DU35" s="139"/>
      <c r="DV35" s="139"/>
      <c r="DW35" s="140" t="str">
        <f aca="false">IFERROR(AVERAGE(DT35:DV35),"")</f>
        <v/>
      </c>
      <c r="DX35" s="141"/>
      <c r="DY35" s="141"/>
      <c r="DZ35" s="141"/>
      <c r="EA35" s="140" t="str">
        <f aca="false">IFERROR(AVERAGE(DX35:DZ35),"")</f>
        <v/>
      </c>
      <c r="EB35" s="142"/>
      <c r="EF35" s="144" t="n">
        <f aca="false">IF($D35="Très Favorable",1,0)</f>
        <v>0</v>
      </c>
      <c r="EG35" s="144" t="n">
        <f aca="false">IF($D35="Favorable",1,0)</f>
        <v>0</v>
      </c>
      <c r="EH35" s="144" t="n">
        <f aca="false">IF($D35="Doit faire ses preuves",1,0)</f>
        <v>0</v>
      </c>
    </row>
    <row r="36" s="143" customFormat="true" ht="42" hidden="false" customHeight="true" outlineLevel="0" collapsed="false">
      <c r="A36" s="145" t="s">
        <v>741</v>
      </c>
      <c r="B36" s="133" t="e">
        <f aca="false">IF(INDEX('1. Informations administratives'!A38:J73,MATCH(A36,'1. Informations administratives'!A38:A73,2),2)&lt;&gt;"",INDEX('1. Informations administratives'!A38:J73,MATCH(A36,'1. Informations administratives'!A38:A73,2),2),"")</f>
        <v>#VALUE!</v>
      </c>
      <c r="C36" s="134" t="e">
        <f aca="false">IF(INDEX('1. Informations administratives'!A38:J73,MATCH(A36,'1. Informations administratives'!A38:A73,2),3)&lt;&gt;"",INDEX('1. Informations administratives'!A38:J73,MATCH(A36,'1. Informations administratives'!A38:A73,2),3),"")</f>
        <v>#VALUE!</v>
      </c>
      <c r="D36" s="135"/>
      <c r="E36" s="136"/>
      <c r="F36" s="137"/>
      <c r="G36" s="138"/>
      <c r="H36" s="139"/>
      <c r="I36" s="139"/>
      <c r="J36" s="140" t="str">
        <f aca="false">IFERROR(AVERAGE(G36:I36),"")</f>
        <v/>
      </c>
      <c r="K36" s="141"/>
      <c r="L36" s="141"/>
      <c r="M36" s="141"/>
      <c r="N36" s="140" t="str">
        <f aca="false">IFERROR(AVERAGE(K36:M36),"")</f>
        <v/>
      </c>
      <c r="O36" s="142"/>
      <c r="P36" s="138"/>
      <c r="Q36" s="139"/>
      <c r="R36" s="139"/>
      <c r="S36" s="140" t="str">
        <f aca="false">IFERROR(AVERAGE(P36:R36),"")</f>
        <v/>
      </c>
      <c r="T36" s="141"/>
      <c r="U36" s="141"/>
      <c r="V36" s="141"/>
      <c r="W36" s="140" t="str">
        <f aca="false">IFERROR(AVERAGE(T36:V36),"")</f>
        <v/>
      </c>
      <c r="X36" s="142"/>
      <c r="Y36" s="138"/>
      <c r="Z36" s="139"/>
      <c r="AA36" s="139"/>
      <c r="AB36" s="140" t="str">
        <f aca="false">IFERROR(AVERAGE(Y36:AA36),"")</f>
        <v/>
      </c>
      <c r="AC36" s="141"/>
      <c r="AD36" s="141"/>
      <c r="AE36" s="141"/>
      <c r="AF36" s="140" t="str">
        <f aca="false">IFERROR(AVERAGE(AC36:AE36),"")</f>
        <v/>
      </c>
      <c r="AG36" s="142"/>
      <c r="AH36" s="138"/>
      <c r="AI36" s="139"/>
      <c r="AJ36" s="139"/>
      <c r="AK36" s="140" t="str">
        <f aca="false">IFERROR(AVERAGE(AH36:AJ36),"")</f>
        <v/>
      </c>
      <c r="AL36" s="141"/>
      <c r="AM36" s="141"/>
      <c r="AN36" s="141"/>
      <c r="AO36" s="140" t="str">
        <f aca="false">IFERROR(AVERAGE(AL36:AN36),"")</f>
        <v/>
      </c>
      <c r="AP36" s="142"/>
      <c r="AQ36" s="138"/>
      <c r="AR36" s="139"/>
      <c r="AS36" s="139"/>
      <c r="AT36" s="140" t="str">
        <f aca="false">IFERROR(AVERAGE(AQ36:AS36),"")</f>
        <v/>
      </c>
      <c r="AU36" s="141"/>
      <c r="AV36" s="141"/>
      <c r="AW36" s="141"/>
      <c r="AX36" s="140" t="str">
        <f aca="false">IFERROR(AVERAGE(AU36:AW36),"")</f>
        <v/>
      </c>
      <c r="AY36" s="142"/>
      <c r="AZ36" s="138"/>
      <c r="BA36" s="139"/>
      <c r="BB36" s="139"/>
      <c r="BC36" s="140" t="str">
        <f aca="false">IFERROR(AVERAGE(AZ36:BB36),"")</f>
        <v/>
      </c>
      <c r="BD36" s="141"/>
      <c r="BE36" s="141"/>
      <c r="BF36" s="141"/>
      <c r="BG36" s="140" t="str">
        <f aca="false">IFERROR(AVERAGE(BD36:BF36),"")</f>
        <v/>
      </c>
      <c r="BH36" s="142"/>
      <c r="BI36" s="138"/>
      <c r="BJ36" s="139"/>
      <c r="BK36" s="139"/>
      <c r="BL36" s="140" t="str">
        <f aca="false">IFERROR(AVERAGE(BI36:BK36),"")</f>
        <v/>
      </c>
      <c r="BM36" s="141"/>
      <c r="BN36" s="141"/>
      <c r="BO36" s="141"/>
      <c r="BP36" s="140" t="str">
        <f aca="false">IFERROR(AVERAGE(BM36:BO36),"")</f>
        <v/>
      </c>
      <c r="BQ36" s="142"/>
      <c r="BR36" s="138"/>
      <c r="BS36" s="139"/>
      <c r="BT36" s="139"/>
      <c r="BU36" s="140" t="str">
        <f aca="false">IFERROR(AVERAGE(BR36:BT36),"")</f>
        <v/>
      </c>
      <c r="BV36" s="141"/>
      <c r="BW36" s="141"/>
      <c r="BX36" s="141"/>
      <c r="BY36" s="140" t="str">
        <f aca="false">IFERROR(AVERAGE(BV36:BX36),"")</f>
        <v/>
      </c>
      <c r="BZ36" s="142"/>
      <c r="CA36" s="138"/>
      <c r="CB36" s="139"/>
      <c r="CC36" s="139"/>
      <c r="CD36" s="140" t="str">
        <f aca="false">IFERROR(AVERAGE(CA36:CC36),"")</f>
        <v/>
      </c>
      <c r="CE36" s="141"/>
      <c r="CF36" s="141"/>
      <c r="CG36" s="141"/>
      <c r="CH36" s="140" t="str">
        <f aca="false">IFERROR(AVERAGE(CE36:CG36),"")</f>
        <v/>
      </c>
      <c r="CI36" s="142"/>
      <c r="CJ36" s="138"/>
      <c r="CK36" s="139"/>
      <c r="CL36" s="139"/>
      <c r="CM36" s="140" t="str">
        <f aca="false">IFERROR(AVERAGE(CJ36:CL36),"")</f>
        <v/>
      </c>
      <c r="CN36" s="141"/>
      <c r="CO36" s="141"/>
      <c r="CP36" s="141"/>
      <c r="CQ36" s="140" t="str">
        <f aca="false">IFERROR(AVERAGE(CN36:CP36),"")</f>
        <v/>
      </c>
      <c r="CR36" s="142"/>
      <c r="CS36" s="138"/>
      <c r="CT36" s="139"/>
      <c r="CU36" s="139"/>
      <c r="CV36" s="140" t="str">
        <f aca="false">IFERROR(AVERAGE(CS36:CU36),"")</f>
        <v/>
      </c>
      <c r="CW36" s="141"/>
      <c r="CX36" s="141"/>
      <c r="CY36" s="141"/>
      <c r="CZ36" s="140" t="str">
        <f aca="false">IFERROR(AVERAGE(CW36:CY36),"")</f>
        <v/>
      </c>
      <c r="DA36" s="142"/>
      <c r="DB36" s="138"/>
      <c r="DC36" s="139"/>
      <c r="DD36" s="139"/>
      <c r="DE36" s="140" t="str">
        <f aca="false">IFERROR(AVERAGE(DB36:DD36),"")</f>
        <v/>
      </c>
      <c r="DF36" s="141"/>
      <c r="DG36" s="141"/>
      <c r="DH36" s="141"/>
      <c r="DI36" s="140" t="str">
        <f aca="false">IFERROR(AVERAGE(DF36:DH36),"")</f>
        <v/>
      </c>
      <c r="DJ36" s="142"/>
      <c r="DK36" s="138"/>
      <c r="DL36" s="139"/>
      <c r="DM36" s="139"/>
      <c r="DN36" s="140" t="str">
        <f aca="false">IFERROR(AVERAGE(DK36:DM36),"")</f>
        <v/>
      </c>
      <c r="DO36" s="141"/>
      <c r="DP36" s="141"/>
      <c r="DQ36" s="141"/>
      <c r="DR36" s="140" t="str">
        <f aca="false">IFERROR(AVERAGE(DO36:DQ36),"")</f>
        <v/>
      </c>
      <c r="DS36" s="142"/>
      <c r="DT36" s="138"/>
      <c r="DU36" s="139"/>
      <c r="DV36" s="139"/>
      <c r="DW36" s="140" t="str">
        <f aca="false">IFERROR(AVERAGE(DT36:DV36),"")</f>
        <v/>
      </c>
      <c r="DX36" s="141"/>
      <c r="DY36" s="141"/>
      <c r="DZ36" s="141"/>
      <c r="EA36" s="140" t="str">
        <f aca="false">IFERROR(AVERAGE(DX36:DZ36),"")</f>
        <v/>
      </c>
      <c r="EB36" s="142"/>
      <c r="EF36" s="144" t="n">
        <f aca="false">IF($D36="Très Favorable",1,0)</f>
        <v>0</v>
      </c>
      <c r="EG36" s="144" t="n">
        <f aca="false">IF($D36="Favorable",1,0)</f>
        <v>0</v>
      </c>
      <c r="EH36" s="144" t="n">
        <f aca="false">IF($D36="Doit faire ses preuves",1,0)</f>
        <v>0</v>
      </c>
    </row>
    <row r="37" s="143" customFormat="true" ht="42" hidden="false" customHeight="true" outlineLevel="0" collapsed="false">
      <c r="A37" s="145" t="s">
        <v>742</v>
      </c>
      <c r="B37" s="133" t="e">
        <f aca="false">IF(INDEX('1. Informations administratives'!A39:J74,MATCH(A37,'1. Informations administratives'!A39:A74,2),2)&lt;&gt;"",INDEX('1. Informations administratives'!A39:J74,MATCH(A37,'1. Informations administratives'!A39:A74,2),2),"")</f>
        <v>#VALUE!</v>
      </c>
      <c r="C37" s="134" t="e">
        <f aca="false">IF(INDEX('1. Informations administratives'!A39:J74,MATCH(A37,'1. Informations administratives'!A39:A74,2),3)&lt;&gt;"",INDEX('1. Informations administratives'!A39:J74,MATCH(A37,'1. Informations administratives'!A39:A74,2),3),"")</f>
        <v>#VALUE!</v>
      </c>
      <c r="D37" s="135"/>
      <c r="E37" s="136"/>
      <c r="F37" s="137"/>
      <c r="G37" s="138"/>
      <c r="H37" s="139"/>
      <c r="I37" s="139"/>
      <c r="J37" s="140" t="str">
        <f aca="false">IFERROR(AVERAGE(G37:I37),"")</f>
        <v/>
      </c>
      <c r="K37" s="141"/>
      <c r="L37" s="141"/>
      <c r="M37" s="141"/>
      <c r="N37" s="140" t="str">
        <f aca="false">IFERROR(AVERAGE(K37:M37),"")</f>
        <v/>
      </c>
      <c r="O37" s="142"/>
      <c r="P37" s="138"/>
      <c r="Q37" s="139"/>
      <c r="R37" s="139"/>
      <c r="S37" s="140" t="str">
        <f aca="false">IFERROR(AVERAGE(P37:R37),"")</f>
        <v/>
      </c>
      <c r="T37" s="141"/>
      <c r="U37" s="141"/>
      <c r="V37" s="141"/>
      <c r="W37" s="140" t="str">
        <f aca="false">IFERROR(AVERAGE(T37:V37),"")</f>
        <v/>
      </c>
      <c r="X37" s="142"/>
      <c r="Y37" s="138"/>
      <c r="Z37" s="139"/>
      <c r="AA37" s="139"/>
      <c r="AB37" s="140" t="str">
        <f aca="false">IFERROR(AVERAGE(Y37:AA37),"")</f>
        <v/>
      </c>
      <c r="AC37" s="141"/>
      <c r="AD37" s="141"/>
      <c r="AE37" s="141"/>
      <c r="AF37" s="140" t="str">
        <f aca="false">IFERROR(AVERAGE(AC37:AE37),"")</f>
        <v/>
      </c>
      <c r="AG37" s="142"/>
      <c r="AH37" s="138"/>
      <c r="AI37" s="139"/>
      <c r="AJ37" s="139"/>
      <c r="AK37" s="140" t="str">
        <f aca="false">IFERROR(AVERAGE(AH37:AJ37),"")</f>
        <v/>
      </c>
      <c r="AL37" s="141"/>
      <c r="AM37" s="141"/>
      <c r="AN37" s="141"/>
      <c r="AO37" s="140" t="str">
        <f aca="false">IFERROR(AVERAGE(AL37:AN37),"")</f>
        <v/>
      </c>
      <c r="AP37" s="142"/>
      <c r="AQ37" s="138"/>
      <c r="AR37" s="139"/>
      <c r="AS37" s="139"/>
      <c r="AT37" s="140" t="str">
        <f aca="false">IFERROR(AVERAGE(AQ37:AS37),"")</f>
        <v/>
      </c>
      <c r="AU37" s="141"/>
      <c r="AV37" s="141"/>
      <c r="AW37" s="141"/>
      <c r="AX37" s="140" t="str">
        <f aca="false">IFERROR(AVERAGE(AU37:AW37),"")</f>
        <v/>
      </c>
      <c r="AY37" s="142"/>
      <c r="AZ37" s="138"/>
      <c r="BA37" s="139"/>
      <c r="BB37" s="139"/>
      <c r="BC37" s="140" t="str">
        <f aca="false">IFERROR(AVERAGE(AZ37:BB37),"")</f>
        <v/>
      </c>
      <c r="BD37" s="141"/>
      <c r="BE37" s="141"/>
      <c r="BF37" s="141"/>
      <c r="BG37" s="140" t="str">
        <f aca="false">IFERROR(AVERAGE(BD37:BF37),"")</f>
        <v/>
      </c>
      <c r="BH37" s="142"/>
      <c r="BI37" s="138"/>
      <c r="BJ37" s="139"/>
      <c r="BK37" s="139"/>
      <c r="BL37" s="140" t="str">
        <f aca="false">IFERROR(AVERAGE(BI37:BK37),"")</f>
        <v/>
      </c>
      <c r="BM37" s="141"/>
      <c r="BN37" s="141"/>
      <c r="BO37" s="141"/>
      <c r="BP37" s="140" t="str">
        <f aca="false">IFERROR(AVERAGE(BM37:BO37),"")</f>
        <v/>
      </c>
      <c r="BQ37" s="142"/>
      <c r="BR37" s="138"/>
      <c r="BS37" s="139"/>
      <c r="BT37" s="139"/>
      <c r="BU37" s="140" t="str">
        <f aca="false">IFERROR(AVERAGE(BR37:BT37),"")</f>
        <v/>
      </c>
      <c r="BV37" s="141"/>
      <c r="BW37" s="141"/>
      <c r="BX37" s="141"/>
      <c r="BY37" s="140" t="str">
        <f aca="false">IFERROR(AVERAGE(BV37:BX37),"")</f>
        <v/>
      </c>
      <c r="BZ37" s="142"/>
      <c r="CA37" s="138"/>
      <c r="CB37" s="139"/>
      <c r="CC37" s="139"/>
      <c r="CD37" s="140" t="str">
        <f aca="false">IFERROR(AVERAGE(CA37:CC37),"")</f>
        <v/>
      </c>
      <c r="CE37" s="141"/>
      <c r="CF37" s="141"/>
      <c r="CG37" s="141"/>
      <c r="CH37" s="140" t="str">
        <f aca="false">IFERROR(AVERAGE(CE37:CG37),"")</f>
        <v/>
      </c>
      <c r="CI37" s="142"/>
      <c r="CJ37" s="138"/>
      <c r="CK37" s="139"/>
      <c r="CL37" s="139"/>
      <c r="CM37" s="140" t="str">
        <f aca="false">IFERROR(AVERAGE(CJ37:CL37),"")</f>
        <v/>
      </c>
      <c r="CN37" s="141"/>
      <c r="CO37" s="141"/>
      <c r="CP37" s="141"/>
      <c r="CQ37" s="140" t="str">
        <f aca="false">IFERROR(AVERAGE(CN37:CP37),"")</f>
        <v/>
      </c>
      <c r="CR37" s="142"/>
      <c r="CS37" s="138"/>
      <c r="CT37" s="139"/>
      <c r="CU37" s="139"/>
      <c r="CV37" s="140" t="str">
        <f aca="false">IFERROR(AVERAGE(CS37:CU37),"")</f>
        <v/>
      </c>
      <c r="CW37" s="141"/>
      <c r="CX37" s="141"/>
      <c r="CY37" s="141"/>
      <c r="CZ37" s="140" t="str">
        <f aca="false">IFERROR(AVERAGE(CW37:CY37),"")</f>
        <v/>
      </c>
      <c r="DA37" s="142"/>
      <c r="DB37" s="138"/>
      <c r="DC37" s="139"/>
      <c r="DD37" s="139"/>
      <c r="DE37" s="140" t="str">
        <f aca="false">IFERROR(AVERAGE(DB37:DD37),"")</f>
        <v/>
      </c>
      <c r="DF37" s="141"/>
      <c r="DG37" s="141"/>
      <c r="DH37" s="141"/>
      <c r="DI37" s="140" t="str">
        <f aca="false">IFERROR(AVERAGE(DF37:DH37),"")</f>
        <v/>
      </c>
      <c r="DJ37" s="142"/>
      <c r="DK37" s="138"/>
      <c r="DL37" s="139"/>
      <c r="DM37" s="139"/>
      <c r="DN37" s="140" t="str">
        <f aca="false">IFERROR(AVERAGE(DK37:DM37),"")</f>
        <v/>
      </c>
      <c r="DO37" s="141"/>
      <c r="DP37" s="141"/>
      <c r="DQ37" s="141"/>
      <c r="DR37" s="140" t="str">
        <f aca="false">IFERROR(AVERAGE(DO37:DQ37),"")</f>
        <v/>
      </c>
      <c r="DS37" s="142"/>
      <c r="DT37" s="138"/>
      <c r="DU37" s="139"/>
      <c r="DV37" s="139"/>
      <c r="DW37" s="140" t="str">
        <f aca="false">IFERROR(AVERAGE(DT37:DV37),"")</f>
        <v/>
      </c>
      <c r="DX37" s="141"/>
      <c r="DY37" s="141"/>
      <c r="DZ37" s="141"/>
      <c r="EA37" s="140" t="str">
        <f aca="false">IFERROR(AVERAGE(DX37:DZ37),"")</f>
        <v/>
      </c>
      <c r="EB37" s="142"/>
      <c r="EF37" s="144" t="n">
        <f aca="false">IF($D37="Très Favorable",1,0)</f>
        <v>0</v>
      </c>
      <c r="EG37" s="144" t="n">
        <f aca="false">IF($D37="Favorable",1,0)</f>
        <v>0</v>
      </c>
      <c r="EH37" s="144" t="n">
        <f aca="false">IF($D37="Doit faire ses preuves",1,0)</f>
        <v>0</v>
      </c>
    </row>
    <row r="38" s="143" customFormat="true" ht="42" hidden="false" customHeight="true" outlineLevel="0" collapsed="false">
      <c r="A38" s="145" t="s">
        <v>743</v>
      </c>
      <c r="B38" s="133" t="e">
        <f aca="false">IF(INDEX('1. Informations administratives'!A40:J75,MATCH(A38,'1. Informations administratives'!A40:A75,2),2)&lt;&gt;"",INDEX('1. Informations administratives'!A40:J75,MATCH(A38,'1. Informations administratives'!A40:A75,2),2),"")</f>
        <v>#VALUE!</v>
      </c>
      <c r="C38" s="134" t="e">
        <f aca="false">IF(INDEX('1. Informations administratives'!A40:J75,MATCH(A38,'1. Informations administratives'!A40:A75,2),3)&lt;&gt;"",INDEX('1. Informations administratives'!A40:J75,MATCH(A38,'1. Informations administratives'!A40:A75,2),3),"")</f>
        <v>#VALUE!</v>
      </c>
      <c r="D38" s="135"/>
      <c r="E38" s="136"/>
      <c r="F38" s="137"/>
      <c r="G38" s="138"/>
      <c r="H38" s="139"/>
      <c r="I38" s="139"/>
      <c r="J38" s="140" t="str">
        <f aca="false">IFERROR(AVERAGE(G38:I38),"")</f>
        <v/>
      </c>
      <c r="K38" s="141"/>
      <c r="L38" s="141"/>
      <c r="M38" s="141"/>
      <c r="N38" s="140" t="str">
        <f aca="false">IFERROR(AVERAGE(K38:M38),"")</f>
        <v/>
      </c>
      <c r="O38" s="142"/>
      <c r="P38" s="138"/>
      <c r="Q38" s="139"/>
      <c r="R38" s="139"/>
      <c r="S38" s="140" t="str">
        <f aca="false">IFERROR(AVERAGE(P38:R38),"")</f>
        <v/>
      </c>
      <c r="T38" s="141"/>
      <c r="U38" s="141"/>
      <c r="V38" s="141"/>
      <c r="W38" s="140" t="str">
        <f aca="false">IFERROR(AVERAGE(T38:V38),"")</f>
        <v/>
      </c>
      <c r="X38" s="142"/>
      <c r="Y38" s="138"/>
      <c r="Z38" s="139"/>
      <c r="AA38" s="139"/>
      <c r="AB38" s="140" t="str">
        <f aca="false">IFERROR(AVERAGE(Y38:AA38),"")</f>
        <v/>
      </c>
      <c r="AC38" s="141"/>
      <c r="AD38" s="141"/>
      <c r="AE38" s="141"/>
      <c r="AF38" s="140" t="str">
        <f aca="false">IFERROR(AVERAGE(AC38:AE38),"")</f>
        <v/>
      </c>
      <c r="AG38" s="142"/>
      <c r="AH38" s="138"/>
      <c r="AI38" s="139"/>
      <c r="AJ38" s="139"/>
      <c r="AK38" s="140" t="str">
        <f aca="false">IFERROR(AVERAGE(AH38:AJ38),"")</f>
        <v/>
      </c>
      <c r="AL38" s="141"/>
      <c r="AM38" s="141"/>
      <c r="AN38" s="141"/>
      <c r="AO38" s="140" t="str">
        <f aca="false">IFERROR(AVERAGE(AL38:AN38),"")</f>
        <v/>
      </c>
      <c r="AP38" s="142"/>
      <c r="AQ38" s="138"/>
      <c r="AR38" s="139"/>
      <c r="AS38" s="139"/>
      <c r="AT38" s="140" t="str">
        <f aca="false">IFERROR(AVERAGE(AQ38:AS38),"")</f>
        <v/>
      </c>
      <c r="AU38" s="141"/>
      <c r="AV38" s="141"/>
      <c r="AW38" s="141"/>
      <c r="AX38" s="140" t="str">
        <f aca="false">IFERROR(AVERAGE(AU38:AW38),"")</f>
        <v/>
      </c>
      <c r="AY38" s="142"/>
      <c r="AZ38" s="138"/>
      <c r="BA38" s="139"/>
      <c r="BB38" s="139"/>
      <c r="BC38" s="140" t="str">
        <f aca="false">IFERROR(AVERAGE(AZ38:BB38),"")</f>
        <v/>
      </c>
      <c r="BD38" s="141"/>
      <c r="BE38" s="141"/>
      <c r="BF38" s="141"/>
      <c r="BG38" s="140" t="str">
        <f aca="false">IFERROR(AVERAGE(BD38:BF38),"")</f>
        <v/>
      </c>
      <c r="BH38" s="142"/>
      <c r="BI38" s="138"/>
      <c r="BJ38" s="139"/>
      <c r="BK38" s="139"/>
      <c r="BL38" s="140" t="str">
        <f aca="false">IFERROR(AVERAGE(BI38:BK38),"")</f>
        <v/>
      </c>
      <c r="BM38" s="141"/>
      <c r="BN38" s="141"/>
      <c r="BO38" s="141"/>
      <c r="BP38" s="140" t="str">
        <f aca="false">IFERROR(AVERAGE(BM38:BO38),"")</f>
        <v/>
      </c>
      <c r="BQ38" s="142"/>
      <c r="BR38" s="138"/>
      <c r="BS38" s="139"/>
      <c r="BT38" s="139"/>
      <c r="BU38" s="140" t="str">
        <f aca="false">IFERROR(AVERAGE(BR38:BT38),"")</f>
        <v/>
      </c>
      <c r="BV38" s="141"/>
      <c r="BW38" s="141"/>
      <c r="BX38" s="141"/>
      <c r="BY38" s="140" t="str">
        <f aca="false">IFERROR(AVERAGE(BV38:BX38),"")</f>
        <v/>
      </c>
      <c r="BZ38" s="142"/>
      <c r="CA38" s="138"/>
      <c r="CB38" s="139"/>
      <c r="CC38" s="139"/>
      <c r="CD38" s="140" t="str">
        <f aca="false">IFERROR(AVERAGE(CA38:CC38),"")</f>
        <v/>
      </c>
      <c r="CE38" s="141"/>
      <c r="CF38" s="141"/>
      <c r="CG38" s="141"/>
      <c r="CH38" s="140" t="str">
        <f aca="false">IFERROR(AVERAGE(CE38:CG38),"")</f>
        <v/>
      </c>
      <c r="CI38" s="142"/>
      <c r="CJ38" s="138"/>
      <c r="CK38" s="139"/>
      <c r="CL38" s="139"/>
      <c r="CM38" s="140" t="str">
        <f aca="false">IFERROR(AVERAGE(CJ38:CL38),"")</f>
        <v/>
      </c>
      <c r="CN38" s="141"/>
      <c r="CO38" s="141"/>
      <c r="CP38" s="141"/>
      <c r="CQ38" s="140" t="str">
        <f aca="false">IFERROR(AVERAGE(CN38:CP38),"")</f>
        <v/>
      </c>
      <c r="CR38" s="142"/>
      <c r="CS38" s="138"/>
      <c r="CT38" s="139"/>
      <c r="CU38" s="139"/>
      <c r="CV38" s="140" t="str">
        <f aca="false">IFERROR(AVERAGE(CS38:CU38),"")</f>
        <v/>
      </c>
      <c r="CW38" s="141"/>
      <c r="CX38" s="141"/>
      <c r="CY38" s="141"/>
      <c r="CZ38" s="140" t="str">
        <f aca="false">IFERROR(AVERAGE(CW38:CY38),"")</f>
        <v/>
      </c>
      <c r="DA38" s="142"/>
      <c r="DB38" s="138"/>
      <c r="DC38" s="139"/>
      <c r="DD38" s="139"/>
      <c r="DE38" s="140" t="str">
        <f aca="false">IFERROR(AVERAGE(DB38:DD38),"")</f>
        <v/>
      </c>
      <c r="DF38" s="141"/>
      <c r="DG38" s="141"/>
      <c r="DH38" s="141"/>
      <c r="DI38" s="140" t="str">
        <f aca="false">IFERROR(AVERAGE(DF38:DH38),"")</f>
        <v/>
      </c>
      <c r="DJ38" s="142"/>
      <c r="DK38" s="138"/>
      <c r="DL38" s="139"/>
      <c r="DM38" s="139"/>
      <c r="DN38" s="140" t="str">
        <f aca="false">IFERROR(AVERAGE(DK38:DM38),"")</f>
        <v/>
      </c>
      <c r="DO38" s="141"/>
      <c r="DP38" s="141"/>
      <c r="DQ38" s="141"/>
      <c r="DR38" s="140" t="str">
        <f aca="false">IFERROR(AVERAGE(DO38:DQ38),"")</f>
        <v/>
      </c>
      <c r="DS38" s="142"/>
      <c r="DT38" s="138"/>
      <c r="DU38" s="139"/>
      <c r="DV38" s="139"/>
      <c r="DW38" s="140" t="str">
        <f aca="false">IFERROR(AVERAGE(DT38:DV38),"")</f>
        <v/>
      </c>
      <c r="DX38" s="141"/>
      <c r="DY38" s="141"/>
      <c r="DZ38" s="141"/>
      <c r="EA38" s="140" t="str">
        <f aca="false">IFERROR(AVERAGE(DX38:DZ38),"")</f>
        <v/>
      </c>
      <c r="EB38" s="142"/>
      <c r="EF38" s="144" t="n">
        <f aca="false">IF($D38="Très Favorable",1,0)</f>
        <v>0</v>
      </c>
      <c r="EG38" s="144" t="n">
        <f aca="false">IF($D38="Favorable",1,0)</f>
        <v>0</v>
      </c>
      <c r="EH38" s="144" t="n">
        <f aca="false">IF($D38="Doit faire ses preuves",1,0)</f>
        <v>0</v>
      </c>
    </row>
    <row r="39" s="143" customFormat="true" ht="42" hidden="false" customHeight="true" outlineLevel="0" collapsed="false">
      <c r="A39" s="145" t="s">
        <v>744</v>
      </c>
      <c r="B39" s="133" t="e">
        <f aca="false">IF(INDEX('1. Informations administratives'!A41:J76,MATCH(A39,'1. Informations administratives'!A41:A76,2),2)&lt;&gt;"",INDEX('1. Informations administratives'!A41:J76,MATCH(A39,'1. Informations administratives'!A41:A76,2),2),"")</f>
        <v>#VALUE!</v>
      </c>
      <c r="C39" s="134" t="e">
        <f aca="false">IF(INDEX('1. Informations administratives'!A41:J76,MATCH(A39,'1. Informations administratives'!A41:A76,2),3)&lt;&gt;"",INDEX('1. Informations administratives'!A41:J76,MATCH(A39,'1. Informations administratives'!A41:A76,2),3),"")</f>
        <v>#VALUE!</v>
      </c>
      <c r="D39" s="135"/>
      <c r="E39" s="136"/>
      <c r="F39" s="137"/>
      <c r="G39" s="138"/>
      <c r="H39" s="139"/>
      <c r="I39" s="139"/>
      <c r="J39" s="140" t="str">
        <f aca="false">IFERROR(AVERAGE(G39:I39),"")</f>
        <v/>
      </c>
      <c r="K39" s="141"/>
      <c r="L39" s="141"/>
      <c r="M39" s="141"/>
      <c r="N39" s="140" t="str">
        <f aca="false">IFERROR(AVERAGE(K39:M39),"")</f>
        <v/>
      </c>
      <c r="O39" s="142"/>
      <c r="P39" s="138"/>
      <c r="Q39" s="139"/>
      <c r="R39" s="139"/>
      <c r="S39" s="140" t="str">
        <f aca="false">IFERROR(AVERAGE(P39:R39),"")</f>
        <v/>
      </c>
      <c r="T39" s="141"/>
      <c r="U39" s="141"/>
      <c r="V39" s="141"/>
      <c r="W39" s="140" t="str">
        <f aca="false">IFERROR(AVERAGE(T39:V39),"")</f>
        <v/>
      </c>
      <c r="X39" s="142"/>
      <c r="Y39" s="138"/>
      <c r="Z39" s="139"/>
      <c r="AA39" s="139"/>
      <c r="AB39" s="140" t="str">
        <f aca="false">IFERROR(AVERAGE(Y39:AA39),"")</f>
        <v/>
      </c>
      <c r="AC39" s="141"/>
      <c r="AD39" s="141"/>
      <c r="AE39" s="141"/>
      <c r="AF39" s="140" t="str">
        <f aca="false">IFERROR(AVERAGE(AC39:AE39),"")</f>
        <v/>
      </c>
      <c r="AG39" s="142"/>
      <c r="AH39" s="138"/>
      <c r="AI39" s="139"/>
      <c r="AJ39" s="139"/>
      <c r="AK39" s="140" t="str">
        <f aca="false">IFERROR(AVERAGE(AH39:AJ39),"")</f>
        <v/>
      </c>
      <c r="AL39" s="141"/>
      <c r="AM39" s="141"/>
      <c r="AN39" s="141"/>
      <c r="AO39" s="140" t="str">
        <f aca="false">IFERROR(AVERAGE(AL39:AN39),"")</f>
        <v/>
      </c>
      <c r="AP39" s="142"/>
      <c r="AQ39" s="138"/>
      <c r="AR39" s="139"/>
      <c r="AS39" s="139"/>
      <c r="AT39" s="140" t="str">
        <f aca="false">IFERROR(AVERAGE(AQ39:AS39),"")</f>
        <v/>
      </c>
      <c r="AU39" s="141"/>
      <c r="AV39" s="141"/>
      <c r="AW39" s="141"/>
      <c r="AX39" s="140" t="str">
        <f aca="false">IFERROR(AVERAGE(AU39:AW39),"")</f>
        <v/>
      </c>
      <c r="AY39" s="142"/>
      <c r="AZ39" s="138"/>
      <c r="BA39" s="139"/>
      <c r="BB39" s="139"/>
      <c r="BC39" s="140" t="str">
        <f aca="false">IFERROR(AVERAGE(AZ39:BB39),"")</f>
        <v/>
      </c>
      <c r="BD39" s="141"/>
      <c r="BE39" s="141"/>
      <c r="BF39" s="141"/>
      <c r="BG39" s="140" t="str">
        <f aca="false">IFERROR(AVERAGE(BD39:BF39),"")</f>
        <v/>
      </c>
      <c r="BH39" s="142"/>
      <c r="BI39" s="138"/>
      <c r="BJ39" s="139"/>
      <c r="BK39" s="139"/>
      <c r="BL39" s="140" t="str">
        <f aca="false">IFERROR(AVERAGE(BI39:BK39),"")</f>
        <v/>
      </c>
      <c r="BM39" s="141"/>
      <c r="BN39" s="141"/>
      <c r="BO39" s="141"/>
      <c r="BP39" s="140" t="str">
        <f aca="false">IFERROR(AVERAGE(BM39:BO39),"")</f>
        <v/>
      </c>
      <c r="BQ39" s="142"/>
      <c r="BR39" s="138"/>
      <c r="BS39" s="139"/>
      <c r="BT39" s="139"/>
      <c r="BU39" s="140" t="str">
        <f aca="false">IFERROR(AVERAGE(BR39:BT39),"")</f>
        <v/>
      </c>
      <c r="BV39" s="141"/>
      <c r="BW39" s="141"/>
      <c r="BX39" s="141"/>
      <c r="BY39" s="140" t="str">
        <f aca="false">IFERROR(AVERAGE(BV39:BX39),"")</f>
        <v/>
      </c>
      <c r="BZ39" s="142"/>
      <c r="CA39" s="138"/>
      <c r="CB39" s="139"/>
      <c r="CC39" s="139"/>
      <c r="CD39" s="140" t="str">
        <f aca="false">IFERROR(AVERAGE(CA39:CC39),"")</f>
        <v/>
      </c>
      <c r="CE39" s="141"/>
      <c r="CF39" s="141"/>
      <c r="CG39" s="141"/>
      <c r="CH39" s="140" t="str">
        <f aca="false">IFERROR(AVERAGE(CE39:CG39),"")</f>
        <v/>
      </c>
      <c r="CI39" s="142"/>
      <c r="CJ39" s="138"/>
      <c r="CK39" s="139"/>
      <c r="CL39" s="139"/>
      <c r="CM39" s="140" t="str">
        <f aca="false">IFERROR(AVERAGE(CJ39:CL39),"")</f>
        <v/>
      </c>
      <c r="CN39" s="141"/>
      <c r="CO39" s="141"/>
      <c r="CP39" s="141"/>
      <c r="CQ39" s="140" t="str">
        <f aca="false">IFERROR(AVERAGE(CN39:CP39),"")</f>
        <v/>
      </c>
      <c r="CR39" s="142"/>
      <c r="CS39" s="138"/>
      <c r="CT39" s="139"/>
      <c r="CU39" s="139"/>
      <c r="CV39" s="140" t="str">
        <f aca="false">IFERROR(AVERAGE(CS39:CU39),"")</f>
        <v/>
      </c>
      <c r="CW39" s="141"/>
      <c r="CX39" s="141"/>
      <c r="CY39" s="141"/>
      <c r="CZ39" s="140" t="str">
        <f aca="false">IFERROR(AVERAGE(CW39:CY39),"")</f>
        <v/>
      </c>
      <c r="DA39" s="142"/>
      <c r="DB39" s="138"/>
      <c r="DC39" s="139"/>
      <c r="DD39" s="139"/>
      <c r="DE39" s="140" t="str">
        <f aca="false">IFERROR(AVERAGE(DB39:DD39),"")</f>
        <v/>
      </c>
      <c r="DF39" s="141"/>
      <c r="DG39" s="141"/>
      <c r="DH39" s="141"/>
      <c r="DI39" s="140" t="str">
        <f aca="false">IFERROR(AVERAGE(DF39:DH39),"")</f>
        <v/>
      </c>
      <c r="DJ39" s="142"/>
      <c r="DK39" s="138"/>
      <c r="DL39" s="139"/>
      <c r="DM39" s="139"/>
      <c r="DN39" s="140" t="str">
        <f aca="false">IFERROR(AVERAGE(DK39:DM39),"")</f>
        <v/>
      </c>
      <c r="DO39" s="141"/>
      <c r="DP39" s="141"/>
      <c r="DQ39" s="141"/>
      <c r="DR39" s="140" t="str">
        <f aca="false">IFERROR(AVERAGE(DO39:DQ39),"")</f>
        <v/>
      </c>
      <c r="DS39" s="142"/>
      <c r="DT39" s="138"/>
      <c r="DU39" s="139"/>
      <c r="DV39" s="139"/>
      <c r="DW39" s="140" t="str">
        <f aca="false">IFERROR(AVERAGE(DT39:DV39),"")</f>
        <v/>
      </c>
      <c r="DX39" s="141"/>
      <c r="DY39" s="141"/>
      <c r="DZ39" s="141"/>
      <c r="EA39" s="140" t="str">
        <f aca="false">IFERROR(AVERAGE(DX39:DZ39),"")</f>
        <v/>
      </c>
      <c r="EB39" s="142"/>
      <c r="EF39" s="144" t="n">
        <f aca="false">IF($D39="Très Favorable",1,0)</f>
        <v>0</v>
      </c>
      <c r="EG39" s="144" t="n">
        <f aca="false">IF($D39="Favorable",1,0)</f>
        <v>0</v>
      </c>
      <c r="EH39" s="144" t="n">
        <f aca="false">IF($D39="Doit faire ses preuves",1,0)</f>
        <v>0</v>
      </c>
    </row>
    <row r="40" s="143" customFormat="true" ht="42" hidden="false" customHeight="true" outlineLevel="0" collapsed="false">
      <c r="A40" s="145" t="s">
        <v>745</v>
      </c>
      <c r="B40" s="133" t="e">
        <f aca="false">IF(INDEX('1. Informations administratives'!A42:J77,MATCH(A40,'1. Informations administratives'!A42:A77,2),2)&lt;&gt;"",INDEX('1. Informations administratives'!A42:J77,MATCH(A40,'1. Informations administratives'!A42:A77,2),2),"")</f>
        <v>#VALUE!</v>
      </c>
      <c r="C40" s="134" t="e">
        <f aca="false">IF(INDEX('1. Informations administratives'!A42:J77,MATCH(A40,'1. Informations administratives'!A42:A77,2),3)&lt;&gt;"",INDEX('1. Informations administratives'!A42:J77,MATCH(A40,'1. Informations administratives'!A42:A77,2),3),"")</f>
        <v>#VALUE!</v>
      </c>
      <c r="D40" s="135"/>
      <c r="E40" s="136"/>
      <c r="F40" s="137"/>
      <c r="G40" s="138"/>
      <c r="H40" s="139"/>
      <c r="I40" s="139"/>
      <c r="J40" s="140" t="str">
        <f aca="false">IFERROR(AVERAGE(G40:I40),"")</f>
        <v/>
      </c>
      <c r="K40" s="141"/>
      <c r="L40" s="141"/>
      <c r="M40" s="141"/>
      <c r="N40" s="140" t="str">
        <f aca="false">IFERROR(AVERAGE(K40:M40),"")</f>
        <v/>
      </c>
      <c r="O40" s="142"/>
      <c r="P40" s="138"/>
      <c r="Q40" s="139"/>
      <c r="R40" s="139"/>
      <c r="S40" s="140" t="str">
        <f aca="false">IFERROR(AVERAGE(P40:R40),"")</f>
        <v/>
      </c>
      <c r="T40" s="141"/>
      <c r="U40" s="141"/>
      <c r="V40" s="141"/>
      <c r="W40" s="140" t="str">
        <f aca="false">IFERROR(AVERAGE(T40:V40),"")</f>
        <v/>
      </c>
      <c r="X40" s="142"/>
      <c r="Y40" s="138"/>
      <c r="Z40" s="139"/>
      <c r="AA40" s="139"/>
      <c r="AB40" s="140" t="str">
        <f aca="false">IFERROR(AVERAGE(Y40:AA40),"")</f>
        <v/>
      </c>
      <c r="AC40" s="141"/>
      <c r="AD40" s="141"/>
      <c r="AE40" s="141"/>
      <c r="AF40" s="140" t="str">
        <f aca="false">IFERROR(AVERAGE(AC40:AE40),"")</f>
        <v/>
      </c>
      <c r="AG40" s="142"/>
      <c r="AH40" s="138"/>
      <c r="AI40" s="139"/>
      <c r="AJ40" s="139"/>
      <c r="AK40" s="140" t="str">
        <f aca="false">IFERROR(AVERAGE(AH40:AJ40),"")</f>
        <v/>
      </c>
      <c r="AL40" s="141"/>
      <c r="AM40" s="141"/>
      <c r="AN40" s="141"/>
      <c r="AO40" s="140" t="str">
        <f aca="false">IFERROR(AVERAGE(AL40:AN40),"")</f>
        <v/>
      </c>
      <c r="AP40" s="142"/>
      <c r="AQ40" s="138"/>
      <c r="AR40" s="139"/>
      <c r="AS40" s="139"/>
      <c r="AT40" s="140" t="str">
        <f aca="false">IFERROR(AVERAGE(AQ40:AS40),"")</f>
        <v/>
      </c>
      <c r="AU40" s="141"/>
      <c r="AV40" s="141"/>
      <c r="AW40" s="141"/>
      <c r="AX40" s="140" t="str">
        <f aca="false">IFERROR(AVERAGE(AU40:AW40),"")</f>
        <v/>
      </c>
      <c r="AY40" s="142"/>
      <c r="AZ40" s="138"/>
      <c r="BA40" s="139"/>
      <c r="BB40" s="139"/>
      <c r="BC40" s="140" t="str">
        <f aca="false">IFERROR(AVERAGE(AZ40:BB40),"")</f>
        <v/>
      </c>
      <c r="BD40" s="141"/>
      <c r="BE40" s="141"/>
      <c r="BF40" s="141"/>
      <c r="BG40" s="140" t="str">
        <f aca="false">IFERROR(AVERAGE(BD40:BF40),"")</f>
        <v/>
      </c>
      <c r="BH40" s="142"/>
      <c r="BI40" s="138"/>
      <c r="BJ40" s="139"/>
      <c r="BK40" s="139"/>
      <c r="BL40" s="140" t="str">
        <f aca="false">IFERROR(AVERAGE(BI40:BK40),"")</f>
        <v/>
      </c>
      <c r="BM40" s="141"/>
      <c r="BN40" s="141"/>
      <c r="BO40" s="141"/>
      <c r="BP40" s="140" t="str">
        <f aca="false">IFERROR(AVERAGE(BM40:BO40),"")</f>
        <v/>
      </c>
      <c r="BQ40" s="142"/>
      <c r="BR40" s="138"/>
      <c r="BS40" s="139"/>
      <c r="BT40" s="139"/>
      <c r="BU40" s="140" t="str">
        <f aca="false">IFERROR(AVERAGE(BR40:BT40),"")</f>
        <v/>
      </c>
      <c r="BV40" s="141"/>
      <c r="BW40" s="141"/>
      <c r="BX40" s="141"/>
      <c r="BY40" s="140" t="str">
        <f aca="false">IFERROR(AVERAGE(BV40:BX40),"")</f>
        <v/>
      </c>
      <c r="BZ40" s="142"/>
      <c r="CA40" s="138"/>
      <c r="CB40" s="139"/>
      <c r="CC40" s="139"/>
      <c r="CD40" s="140" t="str">
        <f aca="false">IFERROR(AVERAGE(CA40:CC40),"")</f>
        <v/>
      </c>
      <c r="CE40" s="141"/>
      <c r="CF40" s="141"/>
      <c r="CG40" s="141"/>
      <c r="CH40" s="140" t="str">
        <f aca="false">IFERROR(AVERAGE(CE40:CG40),"")</f>
        <v/>
      </c>
      <c r="CI40" s="142"/>
      <c r="CJ40" s="138"/>
      <c r="CK40" s="139"/>
      <c r="CL40" s="139"/>
      <c r="CM40" s="140" t="str">
        <f aca="false">IFERROR(AVERAGE(CJ40:CL40),"")</f>
        <v/>
      </c>
      <c r="CN40" s="141"/>
      <c r="CO40" s="141"/>
      <c r="CP40" s="141"/>
      <c r="CQ40" s="140" t="str">
        <f aca="false">IFERROR(AVERAGE(CN40:CP40),"")</f>
        <v/>
      </c>
      <c r="CR40" s="142"/>
      <c r="CS40" s="138"/>
      <c r="CT40" s="139"/>
      <c r="CU40" s="139"/>
      <c r="CV40" s="140" t="str">
        <f aca="false">IFERROR(AVERAGE(CS40:CU40),"")</f>
        <v/>
      </c>
      <c r="CW40" s="141"/>
      <c r="CX40" s="141"/>
      <c r="CY40" s="141"/>
      <c r="CZ40" s="140" t="str">
        <f aca="false">IFERROR(AVERAGE(CW40:CY40),"")</f>
        <v/>
      </c>
      <c r="DA40" s="142"/>
      <c r="DB40" s="138"/>
      <c r="DC40" s="139"/>
      <c r="DD40" s="139"/>
      <c r="DE40" s="140" t="str">
        <f aca="false">IFERROR(AVERAGE(DB40:DD40),"")</f>
        <v/>
      </c>
      <c r="DF40" s="141"/>
      <c r="DG40" s="141"/>
      <c r="DH40" s="141"/>
      <c r="DI40" s="140" t="str">
        <f aca="false">IFERROR(AVERAGE(DF40:DH40),"")</f>
        <v/>
      </c>
      <c r="DJ40" s="142"/>
      <c r="DK40" s="138"/>
      <c r="DL40" s="139"/>
      <c r="DM40" s="139"/>
      <c r="DN40" s="140" t="str">
        <f aca="false">IFERROR(AVERAGE(DK40:DM40),"")</f>
        <v/>
      </c>
      <c r="DO40" s="141"/>
      <c r="DP40" s="141"/>
      <c r="DQ40" s="141"/>
      <c r="DR40" s="140" t="str">
        <f aca="false">IFERROR(AVERAGE(DO40:DQ40),"")</f>
        <v/>
      </c>
      <c r="DS40" s="142"/>
      <c r="DT40" s="138"/>
      <c r="DU40" s="139"/>
      <c r="DV40" s="139"/>
      <c r="DW40" s="140" t="str">
        <f aca="false">IFERROR(AVERAGE(DT40:DV40),"")</f>
        <v/>
      </c>
      <c r="DX40" s="141"/>
      <c r="DY40" s="141"/>
      <c r="DZ40" s="141"/>
      <c r="EA40" s="140" t="str">
        <f aca="false">IFERROR(AVERAGE(DX40:DZ40),"")</f>
        <v/>
      </c>
      <c r="EB40" s="142"/>
      <c r="EF40" s="144" t="n">
        <f aca="false">IF($D40="Très Favorable",1,0)</f>
        <v>0</v>
      </c>
      <c r="EG40" s="144" t="n">
        <f aca="false">IF($D40="Favorable",1,0)</f>
        <v>0</v>
      </c>
      <c r="EH40" s="144" t="n">
        <f aca="false">IF($D40="Doit faire ses preuves",1,0)</f>
        <v>0</v>
      </c>
    </row>
    <row r="41" s="143" customFormat="true" ht="42" hidden="false" customHeight="true" outlineLevel="0" collapsed="false">
      <c r="A41" s="145" t="s">
        <v>746</v>
      </c>
      <c r="B41" s="133" t="e">
        <f aca="false">IF(INDEX('1. Informations administratives'!A43:J78,MATCH(A41,'1. Informations administratives'!A43:A78,2),2)&lt;&gt;"",INDEX('1. Informations administratives'!A43:J78,MATCH(A41,'1. Informations administratives'!A43:A78,2),2),"")</f>
        <v>#VALUE!</v>
      </c>
      <c r="C41" s="134" t="e">
        <f aca="false">IF(INDEX('1. Informations administratives'!A43:J78,MATCH(A41,'1. Informations administratives'!A43:A78,2),3)&lt;&gt;"",INDEX('1. Informations administratives'!A43:J78,MATCH(A41,'1. Informations administratives'!A43:A78,2),3),"")</f>
        <v>#VALUE!</v>
      </c>
      <c r="D41" s="135"/>
      <c r="E41" s="136"/>
      <c r="F41" s="137"/>
      <c r="G41" s="138"/>
      <c r="H41" s="139"/>
      <c r="I41" s="139"/>
      <c r="J41" s="140" t="str">
        <f aca="false">IFERROR(AVERAGE(G41:I41),"")</f>
        <v/>
      </c>
      <c r="K41" s="141"/>
      <c r="L41" s="141"/>
      <c r="M41" s="141"/>
      <c r="N41" s="140" t="str">
        <f aca="false">IFERROR(AVERAGE(K41:M41),"")</f>
        <v/>
      </c>
      <c r="O41" s="142"/>
      <c r="P41" s="138"/>
      <c r="Q41" s="139"/>
      <c r="R41" s="139"/>
      <c r="S41" s="140" t="str">
        <f aca="false">IFERROR(AVERAGE(P41:R41),"")</f>
        <v/>
      </c>
      <c r="T41" s="141"/>
      <c r="U41" s="141"/>
      <c r="V41" s="141"/>
      <c r="W41" s="140" t="str">
        <f aca="false">IFERROR(AVERAGE(T41:V41),"")</f>
        <v/>
      </c>
      <c r="X41" s="142"/>
      <c r="Y41" s="138"/>
      <c r="Z41" s="139"/>
      <c r="AA41" s="139"/>
      <c r="AB41" s="140" t="str">
        <f aca="false">IFERROR(AVERAGE(Y41:AA41),"")</f>
        <v/>
      </c>
      <c r="AC41" s="141"/>
      <c r="AD41" s="141"/>
      <c r="AE41" s="141"/>
      <c r="AF41" s="140" t="str">
        <f aca="false">IFERROR(AVERAGE(AC41:AE41),"")</f>
        <v/>
      </c>
      <c r="AG41" s="142"/>
      <c r="AH41" s="138"/>
      <c r="AI41" s="139"/>
      <c r="AJ41" s="139"/>
      <c r="AK41" s="140" t="str">
        <f aca="false">IFERROR(AVERAGE(AH41:AJ41),"")</f>
        <v/>
      </c>
      <c r="AL41" s="141"/>
      <c r="AM41" s="141"/>
      <c r="AN41" s="141"/>
      <c r="AO41" s="140" t="str">
        <f aca="false">IFERROR(AVERAGE(AL41:AN41),"")</f>
        <v/>
      </c>
      <c r="AP41" s="142"/>
      <c r="AQ41" s="138"/>
      <c r="AR41" s="139"/>
      <c r="AS41" s="139"/>
      <c r="AT41" s="140" t="str">
        <f aca="false">IFERROR(AVERAGE(AQ41:AS41),"")</f>
        <v/>
      </c>
      <c r="AU41" s="141"/>
      <c r="AV41" s="141"/>
      <c r="AW41" s="141"/>
      <c r="AX41" s="140" t="str">
        <f aca="false">IFERROR(AVERAGE(AU41:AW41),"")</f>
        <v/>
      </c>
      <c r="AY41" s="142"/>
      <c r="AZ41" s="138"/>
      <c r="BA41" s="139"/>
      <c r="BB41" s="139"/>
      <c r="BC41" s="140" t="str">
        <f aca="false">IFERROR(AVERAGE(AZ41:BB41),"")</f>
        <v/>
      </c>
      <c r="BD41" s="141"/>
      <c r="BE41" s="141"/>
      <c r="BF41" s="141"/>
      <c r="BG41" s="140" t="str">
        <f aca="false">IFERROR(AVERAGE(BD41:BF41),"")</f>
        <v/>
      </c>
      <c r="BH41" s="142"/>
      <c r="BI41" s="138"/>
      <c r="BJ41" s="139"/>
      <c r="BK41" s="139"/>
      <c r="BL41" s="140" t="str">
        <f aca="false">IFERROR(AVERAGE(BI41:BK41),"")</f>
        <v/>
      </c>
      <c r="BM41" s="141"/>
      <c r="BN41" s="141"/>
      <c r="BO41" s="141"/>
      <c r="BP41" s="140" t="str">
        <f aca="false">IFERROR(AVERAGE(BM41:BO41),"")</f>
        <v/>
      </c>
      <c r="BQ41" s="142"/>
      <c r="BR41" s="138"/>
      <c r="BS41" s="139"/>
      <c r="BT41" s="139"/>
      <c r="BU41" s="140" t="str">
        <f aca="false">IFERROR(AVERAGE(BR41:BT41),"")</f>
        <v/>
      </c>
      <c r="BV41" s="141"/>
      <c r="BW41" s="141"/>
      <c r="BX41" s="141"/>
      <c r="BY41" s="140" t="str">
        <f aca="false">IFERROR(AVERAGE(BV41:BX41),"")</f>
        <v/>
      </c>
      <c r="BZ41" s="142"/>
      <c r="CA41" s="138"/>
      <c r="CB41" s="139"/>
      <c r="CC41" s="139"/>
      <c r="CD41" s="140" t="str">
        <f aca="false">IFERROR(AVERAGE(CA41:CC41),"")</f>
        <v/>
      </c>
      <c r="CE41" s="141"/>
      <c r="CF41" s="141"/>
      <c r="CG41" s="141"/>
      <c r="CH41" s="140" t="str">
        <f aca="false">IFERROR(AVERAGE(CE41:CG41),"")</f>
        <v/>
      </c>
      <c r="CI41" s="142"/>
      <c r="CJ41" s="138"/>
      <c r="CK41" s="139"/>
      <c r="CL41" s="139"/>
      <c r="CM41" s="140" t="str">
        <f aca="false">IFERROR(AVERAGE(CJ41:CL41),"")</f>
        <v/>
      </c>
      <c r="CN41" s="141"/>
      <c r="CO41" s="141"/>
      <c r="CP41" s="141"/>
      <c r="CQ41" s="140" t="str">
        <f aca="false">IFERROR(AVERAGE(CN41:CP41),"")</f>
        <v/>
      </c>
      <c r="CR41" s="142"/>
      <c r="CS41" s="138"/>
      <c r="CT41" s="139"/>
      <c r="CU41" s="139"/>
      <c r="CV41" s="140" t="str">
        <f aca="false">IFERROR(AVERAGE(CS41:CU41),"")</f>
        <v/>
      </c>
      <c r="CW41" s="141"/>
      <c r="CX41" s="141"/>
      <c r="CY41" s="141"/>
      <c r="CZ41" s="140" t="str">
        <f aca="false">IFERROR(AVERAGE(CW41:CY41),"")</f>
        <v/>
      </c>
      <c r="DA41" s="142"/>
      <c r="DB41" s="138"/>
      <c r="DC41" s="139"/>
      <c r="DD41" s="139"/>
      <c r="DE41" s="140" t="str">
        <f aca="false">IFERROR(AVERAGE(DB41:DD41),"")</f>
        <v/>
      </c>
      <c r="DF41" s="141"/>
      <c r="DG41" s="141"/>
      <c r="DH41" s="141"/>
      <c r="DI41" s="140" t="str">
        <f aca="false">IFERROR(AVERAGE(DF41:DH41),"")</f>
        <v/>
      </c>
      <c r="DJ41" s="142"/>
      <c r="DK41" s="138"/>
      <c r="DL41" s="139"/>
      <c r="DM41" s="139"/>
      <c r="DN41" s="140" t="str">
        <f aca="false">IFERROR(AVERAGE(DK41:DM41),"")</f>
        <v/>
      </c>
      <c r="DO41" s="141"/>
      <c r="DP41" s="141"/>
      <c r="DQ41" s="141"/>
      <c r="DR41" s="140" t="str">
        <f aca="false">IFERROR(AVERAGE(DO41:DQ41),"")</f>
        <v/>
      </c>
      <c r="DS41" s="142"/>
      <c r="DT41" s="138"/>
      <c r="DU41" s="139"/>
      <c r="DV41" s="139"/>
      <c r="DW41" s="140" t="str">
        <f aca="false">IFERROR(AVERAGE(DT41:DV41),"")</f>
        <v/>
      </c>
      <c r="DX41" s="141"/>
      <c r="DY41" s="141"/>
      <c r="DZ41" s="141"/>
      <c r="EA41" s="140" t="str">
        <f aca="false">IFERROR(AVERAGE(DX41:DZ41),"")</f>
        <v/>
      </c>
      <c r="EB41" s="142"/>
      <c r="EF41" s="144" t="n">
        <f aca="false">IF($D41="Très Favorable",1,0)</f>
        <v>0</v>
      </c>
      <c r="EG41" s="144" t="n">
        <f aca="false">IF($D41="Favorable",1,0)</f>
        <v>0</v>
      </c>
      <c r="EH41" s="144" t="n">
        <f aca="false">IF($D41="Doit faire ses preuves",1,0)</f>
        <v>0</v>
      </c>
    </row>
    <row r="42" s="143" customFormat="true" ht="42" hidden="false" customHeight="true" outlineLevel="0" collapsed="false">
      <c r="A42" s="145" t="s">
        <v>747</v>
      </c>
      <c r="B42" s="133" t="e">
        <f aca="false">IF(INDEX('1. Informations administratives'!A44:J79,MATCH(A42,'1. Informations administratives'!A44:A79,2),2)&lt;&gt;"",INDEX('1. Informations administratives'!A44:J79,MATCH(A42,'1. Informations administratives'!A44:A79,2),2),"")</f>
        <v>#VALUE!</v>
      </c>
      <c r="C42" s="134" t="e">
        <f aca="false">IF(INDEX('1. Informations administratives'!A44:J79,MATCH(A42,'1. Informations administratives'!A44:A79,2),3)&lt;&gt;"",INDEX('1. Informations administratives'!A44:J79,MATCH(A42,'1. Informations administratives'!A44:A79,2),3),"")</f>
        <v>#VALUE!</v>
      </c>
      <c r="D42" s="135"/>
      <c r="E42" s="136"/>
      <c r="F42" s="137"/>
      <c r="G42" s="138"/>
      <c r="H42" s="139"/>
      <c r="I42" s="139"/>
      <c r="J42" s="140" t="str">
        <f aca="false">IFERROR(AVERAGE(G42:I42),"")</f>
        <v/>
      </c>
      <c r="K42" s="141"/>
      <c r="L42" s="141"/>
      <c r="M42" s="141"/>
      <c r="N42" s="140" t="str">
        <f aca="false">IFERROR(AVERAGE(K42:M42),"")</f>
        <v/>
      </c>
      <c r="O42" s="142"/>
      <c r="P42" s="138"/>
      <c r="Q42" s="139"/>
      <c r="R42" s="139"/>
      <c r="S42" s="140" t="str">
        <f aca="false">IFERROR(AVERAGE(P42:R42),"")</f>
        <v/>
      </c>
      <c r="T42" s="141"/>
      <c r="U42" s="141"/>
      <c r="V42" s="141"/>
      <c r="W42" s="140" t="str">
        <f aca="false">IFERROR(AVERAGE(T42:V42),"")</f>
        <v/>
      </c>
      <c r="X42" s="142"/>
      <c r="Y42" s="138"/>
      <c r="Z42" s="139"/>
      <c r="AA42" s="139"/>
      <c r="AB42" s="140" t="str">
        <f aca="false">IFERROR(AVERAGE(Y42:AA42),"")</f>
        <v/>
      </c>
      <c r="AC42" s="141"/>
      <c r="AD42" s="141"/>
      <c r="AE42" s="141"/>
      <c r="AF42" s="140" t="str">
        <f aca="false">IFERROR(AVERAGE(AC42:AE42),"")</f>
        <v/>
      </c>
      <c r="AG42" s="142"/>
      <c r="AH42" s="138"/>
      <c r="AI42" s="139"/>
      <c r="AJ42" s="139"/>
      <c r="AK42" s="140" t="str">
        <f aca="false">IFERROR(AVERAGE(AH42:AJ42),"")</f>
        <v/>
      </c>
      <c r="AL42" s="141"/>
      <c r="AM42" s="141"/>
      <c r="AN42" s="141"/>
      <c r="AO42" s="140" t="str">
        <f aca="false">IFERROR(AVERAGE(AL42:AN42),"")</f>
        <v/>
      </c>
      <c r="AP42" s="142"/>
      <c r="AQ42" s="138"/>
      <c r="AR42" s="139"/>
      <c r="AS42" s="139"/>
      <c r="AT42" s="140" t="str">
        <f aca="false">IFERROR(AVERAGE(AQ42:AS42),"")</f>
        <v/>
      </c>
      <c r="AU42" s="141"/>
      <c r="AV42" s="141"/>
      <c r="AW42" s="141"/>
      <c r="AX42" s="140" t="str">
        <f aca="false">IFERROR(AVERAGE(AU42:AW42),"")</f>
        <v/>
      </c>
      <c r="AY42" s="142"/>
      <c r="AZ42" s="138"/>
      <c r="BA42" s="139"/>
      <c r="BB42" s="139"/>
      <c r="BC42" s="140" t="str">
        <f aca="false">IFERROR(AVERAGE(AZ42:BB42),"")</f>
        <v/>
      </c>
      <c r="BD42" s="141"/>
      <c r="BE42" s="141"/>
      <c r="BF42" s="141"/>
      <c r="BG42" s="140" t="str">
        <f aca="false">IFERROR(AVERAGE(BD42:BF42),"")</f>
        <v/>
      </c>
      <c r="BH42" s="142"/>
      <c r="BI42" s="138"/>
      <c r="BJ42" s="139"/>
      <c r="BK42" s="139"/>
      <c r="BL42" s="140" t="str">
        <f aca="false">IFERROR(AVERAGE(BI42:BK42),"")</f>
        <v/>
      </c>
      <c r="BM42" s="141"/>
      <c r="BN42" s="141"/>
      <c r="BO42" s="141"/>
      <c r="BP42" s="140" t="str">
        <f aca="false">IFERROR(AVERAGE(BM42:BO42),"")</f>
        <v/>
      </c>
      <c r="BQ42" s="142"/>
      <c r="BR42" s="138"/>
      <c r="BS42" s="139"/>
      <c r="BT42" s="139"/>
      <c r="BU42" s="140" t="str">
        <f aca="false">IFERROR(AVERAGE(BR42:BT42),"")</f>
        <v/>
      </c>
      <c r="BV42" s="141"/>
      <c r="BW42" s="141"/>
      <c r="BX42" s="141"/>
      <c r="BY42" s="140" t="str">
        <f aca="false">IFERROR(AVERAGE(BV42:BX42),"")</f>
        <v/>
      </c>
      <c r="BZ42" s="142"/>
      <c r="CA42" s="138"/>
      <c r="CB42" s="139"/>
      <c r="CC42" s="139"/>
      <c r="CD42" s="140" t="str">
        <f aca="false">IFERROR(AVERAGE(CA42:CC42),"")</f>
        <v/>
      </c>
      <c r="CE42" s="141"/>
      <c r="CF42" s="141"/>
      <c r="CG42" s="141"/>
      <c r="CH42" s="140" t="str">
        <f aca="false">IFERROR(AVERAGE(CE42:CG42),"")</f>
        <v/>
      </c>
      <c r="CI42" s="142"/>
      <c r="CJ42" s="138"/>
      <c r="CK42" s="139"/>
      <c r="CL42" s="139"/>
      <c r="CM42" s="140" t="str">
        <f aca="false">IFERROR(AVERAGE(CJ42:CL42),"")</f>
        <v/>
      </c>
      <c r="CN42" s="141"/>
      <c r="CO42" s="141"/>
      <c r="CP42" s="141"/>
      <c r="CQ42" s="140" t="str">
        <f aca="false">IFERROR(AVERAGE(CN42:CP42),"")</f>
        <v/>
      </c>
      <c r="CR42" s="142"/>
      <c r="CS42" s="138"/>
      <c r="CT42" s="139"/>
      <c r="CU42" s="139"/>
      <c r="CV42" s="140" t="str">
        <f aca="false">IFERROR(AVERAGE(CS42:CU42),"")</f>
        <v/>
      </c>
      <c r="CW42" s="141"/>
      <c r="CX42" s="141"/>
      <c r="CY42" s="141"/>
      <c r="CZ42" s="140" t="str">
        <f aca="false">IFERROR(AVERAGE(CW42:CY42),"")</f>
        <v/>
      </c>
      <c r="DA42" s="142"/>
      <c r="DB42" s="138"/>
      <c r="DC42" s="139"/>
      <c r="DD42" s="139"/>
      <c r="DE42" s="140" t="str">
        <f aca="false">IFERROR(AVERAGE(DB42:DD42),"")</f>
        <v/>
      </c>
      <c r="DF42" s="141"/>
      <c r="DG42" s="141"/>
      <c r="DH42" s="141"/>
      <c r="DI42" s="140" t="str">
        <f aca="false">IFERROR(AVERAGE(DF42:DH42),"")</f>
        <v/>
      </c>
      <c r="DJ42" s="142"/>
      <c r="DK42" s="138"/>
      <c r="DL42" s="139"/>
      <c r="DM42" s="139"/>
      <c r="DN42" s="140" t="str">
        <f aca="false">IFERROR(AVERAGE(DK42:DM42),"")</f>
        <v/>
      </c>
      <c r="DO42" s="141"/>
      <c r="DP42" s="141"/>
      <c r="DQ42" s="141"/>
      <c r="DR42" s="140" t="str">
        <f aca="false">IFERROR(AVERAGE(DO42:DQ42),"")</f>
        <v/>
      </c>
      <c r="DS42" s="142"/>
      <c r="DT42" s="138"/>
      <c r="DU42" s="139"/>
      <c r="DV42" s="139"/>
      <c r="DW42" s="140" t="str">
        <f aca="false">IFERROR(AVERAGE(DT42:DV42),"")</f>
        <v/>
      </c>
      <c r="DX42" s="141"/>
      <c r="DY42" s="141"/>
      <c r="DZ42" s="141"/>
      <c r="EA42" s="140" t="str">
        <f aca="false">IFERROR(AVERAGE(DX42:DZ42),"")</f>
        <v/>
      </c>
      <c r="EB42" s="142"/>
      <c r="EF42" s="144" t="n">
        <f aca="false">IF($D42="Très Favorable",1,0)</f>
        <v>0</v>
      </c>
      <c r="EG42" s="144" t="n">
        <f aca="false">IF($D42="Favorable",1,0)</f>
        <v>0</v>
      </c>
      <c r="EH42" s="144" t="n">
        <f aca="false">IF($D42="Doit faire ses preuves",1,0)</f>
        <v>0</v>
      </c>
    </row>
    <row r="43" s="143" customFormat="true" ht="42" hidden="false" customHeight="true" outlineLevel="0" collapsed="false">
      <c r="A43" s="145" t="s">
        <v>748</v>
      </c>
      <c r="B43" s="133" t="e">
        <f aca="false">IF(INDEX('1. Informations administratives'!A45:J80,MATCH(A43,'1. Informations administratives'!A45:A80,2),2)&lt;&gt;"",INDEX('1. Informations administratives'!A45:J80,MATCH(A43,'1. Informations administratives'!A45:A80,2),2),"")</f>
        <v>#VALUE!</v>
      </c>
      <c r="C43" s="134" t="e">
        <f aca="false">IF(INDEX('1. Informations administratives'!A45:J80,MATCH(A43,'1. Informations administratives'!A45:A80,2),3)&lt;&gt;"",INDEX('1. Informations administratives'!A45:J80,MATCH(A43,'1. Informations administratives'!A45:A80,2),3),"")</f>
        <v>#VALUE!</v>
      </c>
      <c r="D43" s="135"/>
      <c r="E43" s="136"/>
      <c r="F43" s="137"/>
      <c r="G43" s="138"/>
      <c r="H43" s="139"/>
      <c r="I43" s="139"/>
      <c r="J43" s="140" t="str">
        <f aca="false">IFERROR(AVERAGE(G43:I43),"")</f>
        <v/>
      </c>
      <c r="K43" s="141"/>
      <c r="L43" s="141"/>
      <c r="M43" s="141"/>
      <c r="N43" s="140" t="str">
        <f aca="false">IFERROR(AVERAGE(K43:M43),"")</f>
        <v/>
      </c>
      <c r="O43" s="142"/>
      <c r="P43" s="138"/>
      <c r="Q43" s="139"/>
      <c r="R43" s="139"/>
      <c r="S43" s="140" t="str">
        <f aca="false">IFERROR(AVERAGE(P43:R43),"")</f>
        <v/>
      </c>
      <c r="T43" s="141"/>
      <c r="U43" s="141"/>
      <c r="V43" s="141"/>
      <c r="W43" s="140" t="str">
        <f aca="false">IFERROR(AVERAGE(T43:V43),"")</f>
        <v/>
      </c>
      <c r="X43" s="142"/>
      <c r="Y43" s="138"/>
      <c r="Z43" s="139"/>
      <c r="AA43" s="139"/>
      <c r="AB43" s="140" t="str">
        <f aca="false">IFERROR(AVERAGE(Y43:AA43),"")</f>
        <v/>
      </c>
      <c r="AC43" s="141"/>
      <c r="AD43" s="141"/>
      <c r="AE43" s="141"/>
      <c r="AF43" s="140" t="str">
        <f aca="false">IFERROR(AVERAGE(AC43:AE43),"")</f>
        <v/>
      </c>
      <c r="AG43" s="142"/>
      <c r="AH43" s="138"/>
      <c r="AI43" s="139"/>
      <c r="AJ43" s="139"/>
      <c r="AK43" s="140" t="str">
        <f aca="false">IFERROR(AVERAGE(AH43:AJ43),"")</f>
        <v/>
      </c>
      <c r="AL43" s="141"/>
      <c r="AM43" s="141"/>
      <c r="AN43" s="141"/>
      <c r="AO43" s="140" t="str">
        <f aca="false">IFERROR(AVERAGE(AL43:AN43),"")</f>
        <v/>
      </c>
      <c r="AP43" s="142"/>
      <c r="AQ43" s="138"/>
      <c r="AR43" s="139"/>
      <c r="AS43" s="139"/>
      <c r="AT43" s="140" t="str">
        <f aca="false">IFERROR(AVERAGE(AQ43:AS43),"")</f>
        <v/>
      </c>
      <c r="AU43" s="141"/>
      <c r="AV43" s="141"/>
      <c r="AW43" s="141"/>
      <c r="AX43" s="140" t="str">
        <f aca="false">IFERROR(AVERAGE(AU43:AW43),"")</f>
        <v/>
      </c>
      <c r="AY43" s="142"/>
      <c r="AZ43" s="138"/>
      <c r="BA43" s="139"/>
      <c r="BB43" s="139"/>
      <c r="BC43" s="140" t="str">
        <f aca="false">IFERROR(AVERAGE(AZ43:BB43),"")</f>
        <v/>
      </c>
      <c r="BD43" s="141"/>
      <c r="BE43" s="141"/>
      <c r="BF43" s="141"/>
      <c r="BG43" s="140" t="str">
        <f aca="false">IFERROR(AVERAGE(BD43:BF43),"")</f>
        <v/>
      </c>
      <c r="BH43" s="142"/>
      <c r="BI43" s="138"/>
      <c r="BJ43" s="139"/>
      <c r="BK43" s="139"/>
      <c r="BL43" s="140" t="str">
        <f aca="false">IFERROR(AVERAGE(BI43:BK43),"")</f>
        <v/>
      </c>
      <c r="BM43" s="141"/>
      <c r="BN43" s="141"/>
      <c r="BO43" s="141"/>
      <c r="BP43" s="140" t="str">
        <f aca="false">IFERROR(AVERAGE(BM43:BO43),"")</f>
        <v/>
      </c>
      <c r="BQ43" s="142"/>
      <c r="BR43" s="138"/>
      <c r="BS43" s="139"/>
      <c r="BT43" s="139"/>
      <c r="BU43" s="140" t="str">
        <f aca="false">IFERROR(AVERAGE(BR43:BT43),"")</f>
        <v/>
      </c>
      <c r="BV43" s="141"/>
      <c r="BW43" s="141"/>
      <c r="BX43" s="141"/>
      <c r="BY43" s="140" t="str">
        <f aca="false">IFERROR(AVERAGE(BV43:BX43),"")</f>
        <v/>
      </c>
      <c r="BZ43" s="142"/>
      <c r="CA43" s="138"/>
      <c r="CB43" s="139"/>
      <c r="CC43" s="139"/>
      <c r="CD43" s="140" t="str">
        <f aca="false">IFERROR(AVERAGE(CA43:CC43),"")</f>
        <v/>
      </c>
      <c r="CE43" s="141"/>
      <c r="CF43" s="141"/>
      <c r="CG43" s="141"/>
      <c r="CH43" s="140" t="str">
        <f aca="false">IFERROR(AVERAGE(CE43:CG43),"")</f>
        <v/>
      </c>
      <c r="CI43" s="142"/>
      <c r="CJ43" s="138"/>
      <c r="CK43" s="139"/>
      <c r="CL43" s="139"/>
      <c r="CM43" s="140" t="str">
        <f aca="false">IFERROR(AVERAGE(CJ43:CL43),"")</f>
        <v/>
      </c>
      <c r="CN43" s="141"/>
      <c r="CO43" s="141"/>
      <c r="CP43" s="141"/>
      <c r="CQ43" s="140" t="str">
        <f aca="false">IFERROR(AVERAGE(CN43:CP43),"")</f>
        <v/>
      </c>
      <c r="CR43" s="142"/>
      <c r="CS43" s="138"/>
      <c r="CT43" s="139"/>
      <c r="CU43" s="139"/>
      <c r="CV43" s="140" t="str">
        <f aca="false">IFERROR(AVERAGE(CS43:CU43),"")</f>
        <v/>
      </c>
      <c r="CW43" s="141"/>
      <c r="CX43" s="141"/>
      <c r="CY43" s="141"/>
      <c r="CZ43" s="140" t="str">
        <f aca="false">IFERROR(AVERAGE(CW43:CY43),"")</f>
        <v/>
      </c>
      <c r="DA43" s="142"/>
      <c r="DB43" s="138"/>
      <c r="DC43" s="139"/>
      <c r="DD43" s="139"/>
      <c r="DE43" s="140" t="str">
        <f aca="false">IFERROR(AVERAGE(DB43:DD43),"")</f>
        <v/>
      </c>
      <c r="DF43" s="141"/>
      <c r="DG43" s="141"/>
      <c r="DH43" s="141"/>
      <c r="DI43" s="140" t="str">
        <f aca="false">IFERROR(AVERAGE(DF43:DH43),"")</f>
        <v/>
      </c>
      <c r="DJ43" s="142"/>
      <c r="DK43" s="138"/>
      <c r="DL43" s="139"/>
      <c r="DM43" s="139"/>
      <c r="DN43" s="140" t="str">
        <f aca="false">IFERROR(AVERAGE(DK43:DM43),"")</f>
        <v/>
      </c>
      <c r="DO43" s="141"/>
      <c r="DP43" s="141"/>
      <c r="DQ43" s="141"/>
      <c r="DR43" s="140" t="str">
        <f aca="false">IFERROR(AVERAGE(DO43:DQ43),"")</f>
        <v/>
      </c>
      <c r="DS43" s="142"/>
      <c r="DT43" s="138"/>
      <c r="DU43" s="139"/>
      <c r="DV43" s="139"/>
      <c r="DW43" s="140" t="str">
        <f aca="false">IFERROR(AVERAGE(DT43:DV43),"")</f>
        <v/>
      </c>
      <c r="DX43" s="141"/>
      <c r="DY43" s="141"/>
      <c r="DZ43" s="141"/>
      <c r="EA43" s="140" t="str">
        <f aca="false">IFERROR(AVERAGE(DX43:DZ43),"")</f>
        <v/>
      </c>
      <c r="EB43" s="142"/>
      <c r="EF43" s="144" t="n">
        <f aca="false">IF($D43="Très Favorable",1,0)</f>
        <v>0</v>
      </c>
      <c r="EG43" s="144" t="n">
        <f aca="false">IF($D43="Favorable",1,0)</f>
        <v>0</v>
      </c>
      <c r="EH43" s="144" t="n">
        <f aca="false">IF($D43="Doit faire ses preuves",1,0)</f>
        <v>0</v>
      </c>
    </row>
    <row r="44" s="143" customFormat="true" ht="42" hidden="false" customHeight="true" outlineLevel="0" collapsed="false">
      <c r="A44" s="145" t="s">
        <v>749</v>
      </c>
      <c r="B44" s="133" t="e">
        <f aca="false">IF(INDEX('1. Informations administratives'!A46:J81,MATCH(A44,'1. Informations administratives'!A46:A81,2),2)&lt;&gt;"",INDEX('1. Informations administratives'!A46:J81,MATCH(A44,'1. Informations administratives'!A46:A81,2),2),"")</f>
        <v>#VALUE!</v>
      </c>
      <c r="C44" s="134" t="e">
        <f aca="false">IF(INDEX('1. Informations administratives'!A46:J81,MATCH(A44,'1. Informations administratives'!A46:A81,2),3)&lt;&gt;"",INDEX('1. Informations administratives'!A46:J81,MATCH(A44,'1. Informations administratives'!A46:A81,2),3),"")</f>
        <v>#VALUE!</v>
      </c>
      <c r="D44" s="135"/>
      <c r="E44" s="136"/>
      <c r="F44" s="137"/>
      <c r="G44" s="138"/>
      <c r="H44" s="139"/>
      <c r="I44" s="139"/>
      <c r="J44" s="140" t="str">
        <f aca="false">IFERROR(AVERAGE(G44:I44),"")</f>
        <v/>
      </c>
      <c r="K44" s="141"/>
      <c r="L44" s="141"/>
      <c r="M44" s="141"/>
      <c r="N44" s="140" t="str">
        <f aca="false">IFERROR(AVERAGE(K44:M44),"")</f>
        <v/>
      </c>
      <c r="O44" s="142"/>
      <c r="P44" s="138"/>
      <c r="Q44" s="139"/>
      <c r="R44" s="139"/>
      <c r="S44" s="140" t="str">
        <f aca="false">IFERROR(AVERAGE(P44:R44),"")</f>
        <v/>
      </c>
      <c r="T44" s="141"/>
      <c r="U44" s="141"/>
      <c r="V44" s="141"/>
      <c r="W44" s="140" t="str">
        <f aca="false">IFERROR(AVERAGE(T44:V44),"")</f>
        <v/>
      </c>
      <c r="X44" s="142"/>
      <c r="Y44" s="138"/>
      <c r="Z44" s="139"/>
      <c r="AA44" s="139"/>
      <c r="AB44" s="140" t="str">
        <f aca="false">IFERROR(AVERAGE(Y44:AA44),"")</f>
        <v/>
      </c>
      <c r="AC44" s="141"/>
      <c r="AD44" s="141"/>
      <c r="AE44" s="141"/>
      <c r="AF44" s="140" t="str">
        <f aca="false">IFERROR(AVERAGE(AC44:AE44),"")</f>
        <v/>
      </c>
      <c r="AG44" s="142"/>
      <c r="AH44" s="138"/>
      <c r="AI44" s="139"/>
      <c r="AJ44" s="139"/>
      <c r="AK44" s="140" t="str">
        <f aca="false">IFERROR(AVERAGE(AH44:AJ44),"")</f>
        <v/>
      </c>
      <c r="AL44" s="141"/>
      <c r="AM44" s="141"/>
      <c r="AN44" s="141"/>
      <c r="AO44" s="140" t="str">
        <f aca="false">IFERROR(AVERAGE(AL44:AN44),"")</f>
        <v/>
      </c>
      <c r="AP44" s="142"/>
      <c r="AQ44" s="138"/>
      <c r="AR44" s="139"/>
      <c r="AS44" s="139"/>
      <c r="AT44" s="140" t="str">
        <f aca="false">IFERROR(AVERAGE(AQ44:AS44),"")</f>
        <v/>
      </c>
      <c r="AU44" s="141"/>
      <c r="AV44" s="141"/>
      <c r="AW44" s="141"/>
      <c r="AX44" s="140" t="str">
        <f aca="false">IFERROR(AVERAGE(AU44:AW44),"")</f>
        <v/>
      </c>
      <c r="AY44" s="142"/>
      <c r="AZ44" s="138"/>
      <c r="BA44" s="139"/>
      <c r="BB44" s="139"/>
      <c r="BC44" s="140" t="str">
        <f aca="false">IFERROR(AVERAGE(AZ44:BB44),"")</f>
        <v/>
      </c>
      <c r="BD44" s="141"/>
      <c r="BE44" s="141"/>
      <c r="BF44" s="141"/>
      <c r="BG44" s="140" t="str">
        <f aca="false">IFERROR(AVERAGE(BD44:BF44),"")</f>
        <v/>
      </c>
      <c r="BH44" s="142"/>
      <c r="BI44" s="138"/>
      <c r="BJ44" s="139"/>
      <c r="BK44" s="139"/>
      <c r="BL44" s="140" t="str">
        <f aca="false">IFERROR(AVERAGE(BI44:BK44),"")</f>
        <v/>
      </c>
      <c r="BM44" s="141"/>
      <c r="BN44" s="141"/>
      <c r="BO44" s="141"/>
      <c r="BP44" s="140" t="str">
        <f aca="false">IFERROR(AVERAGE(BM44:BO44),"")</f>
        <v/>
      </c>
      <c r="BQ44" s="142"/>
      <c r="BR44" s="138"/>
      <c r="BS44" s="139"/>
      <c r="BT44" s="139"/>
      <c r="BU44" s="140" t="str">
        <f aca="false">IFERROR(AVERAGE(BR44:BT44),"")</f>
        <v/>
      </c>
      <c r="BV44" s="141"/>
      <c r="BW44" s="141"/>
      <c r="BX44" s="141"/>
      <c r="BY44" s="140" t="str">
        <f aca="false">IFERROR(AVERAGE(BV44:BX44),"")</f>
        <v/>
      </c>
      <c r="BZ44" s="142"/>
      <c r="CA44" s="138"/>
      <c r="CB44" s="139"/>
      <c r="CC44" s="139"/>
      <c r="CD44" s="140" t="str">
        <f aca="false">IFERROR(AVERAGE(CA44:CC44),"")</f>
        <v/>
      </c>
      <c r="CE44" s="141"/>
      <c r="CF44" s="141"/>
      <c r="CG44" s="141"/>
      <c r="CH44" s="140" t="str">
        <f aca="false">IFERROR(AVERAGE(CE44:CG44),"")</f>
        <v/>
      </c>
      <c r="CI44" s="142"/>
      <c r="CJ44" s="138"/>
      <c r="CK44" s="139"/>
      <c r="CL44" s="139"/>
      <c r="CM44" s="140" t="str">
        <f aca="false">IFERROR(AVERAGE(CJ44:CL44),"")</f>
        <v/>
      </c>
      <c r="CN44" s="141"/>
      <c r="CO44" s="141"/>
      <c r="CP44" s="141"/>
      <c r="CQ44" s="140" t="str">
        <f aca="false">IFERROR(AVERAGE(CN44:CP44),"")</f>
        <v/>
      </c>
      <c r="CR44" s="142"/>
      <c r="CS44" s="138"/>
      <c r="CT44" s="139"/>
      <c r="CU44" s="139"/>
      <c r="CV44" s="140" t="str">
        <f aca="false">IFERROR(AVERAGE(CS44:CU44),"")</f>
        <v/>
      </c>
      <c r="CW44" s="141"/>
      <c r="CX44" s="141"/>
      <c r="CY44" s="141"/>
      <c r="CZ44" s="140" t="str">
        <f aca="false">IFERROR(AVERAGE(CW44:CY44),"")</f>
        <v/>
      </c>
      <c r="DA44" s="142"/>
      <c r="DB44" s="138"/>
      <c r="DC44" s="139"/>
      <c r="DD44" s="139"/>
      <c r="DE44" s="140" t="str">
        <f aca="false">IFERROR(AVERAGE(DB44:DD44),"")</f>
        <v/>
      </c>
      <c r="DF44" s="141"/>
      <c r="DG44" s="141"/>
      <c r="DH44" s="141"/>
      <c r="DI44" s="140" t="str">
        <f aca="false">IFERROR(AVERAGE(DF44:DH44),"")</f>
        <v/>
      </c>
      <c r="DJ44" s="142"/>
      <c r="DK44" s="138"/>
      <c r="DL44" s="139"/>
      <c r="DM44" s="139"/>
      <c r="DN44" s="140" t="str">
        <f aca="false">IFERROR(AVERAGE(DK44:DM44),"")</f>
        <v/>
      </c>
      <c r="DO44" s="141"/>
      <c r="DP44" s="141"/>
      <c r="DQ44" s="141"/>
      <c r="DR44" s="140" t="str">
        <f aca="false">IFERROR(AVERAGE(DO44:DQ44),"")</f>
        <v/>
      </c>
      <c r="DS44" s="142"/>
      <c r="DT44" s="138"/>
      <c r="DU44" s="139"/>
      <c r="DV44" s="139"/>
      <c r="DW44" s="140" t="str">
        <f aca="false">IFERROR(AVERAGE(DT44:DV44),"")</f>
        <v/>
      </c>
      <c r="DX44" s="141"/>
      <c r="DY44" s="141"/>
      <c r="DZ44" s="141"/>
      <c r="EA44" s="140" t="str">
        <f aca="false">IFERROR(AVERAGE(DX44:DZ44),"")</f>
        <v/>
      </c>
      <c r="EB44" s="142"/>
      <c r="EF44" s="144" t="n">
        <f aca="false">IF($D44="Très Favorable",1,0)</f>
        <v>0</v>
      </c>
      <c r="EG44" s="144" t="n">
        <f aca="false">IF($D44="Favorable",1,0)</f>
        <v>0</v>
      </c>
      <c r="EH44" s="144" t="n">
        <f aca="false">IF($D44="Doit faire ses preuves",1,0)</f>
        <v>0</v>
      </c>
    </row>
    <row r="45" s="143" customFormat="true" ht="42" hidden="false" customHeight="true" outlineLevel="0" collapsed="false">
      <c r="A45" s="145" t="s">
        <v>750</v>
      </c>
      <c r="B45" s="133" t="e">
        <f aca="false">IF(INDEX('1. Informations administratives'!A47:J82,MATCH(A45,'1. Informations administratives'!A47:A82,2),2)&lt;&gt;"",INDEX('1. Informations administratives'!A47:J82,MATCH(A45,'1. Informations administratives'!A47:A82,2),2),"")</f>
        <v>#VALUE!</v>
      </c>
      <c r="C45" s="134" t="e">
        <f aca="false">IF(INDEX('1. Informations administratives'!A47:J82,MATCH(A45,'1. Informations administratives'!A47:A82,2),3)&lt;&gt;"",INDEX('1. Informations administratives'!A47:J82,MATCH(A45,'1. Informations administratives'!A47:A82,2),3),"")</f>
        <v>#VALUE!</v>
      </c>
      <c r="D45" s="135"/>
      <c r="E45" s="136"/>
      <c r="F45" s="137"/>
      <c r="G45" s="138"/>
      <c r="H45" s="139"/>
      <c r="I45" s="139"/>
      <c r="J45" s="140" t="str">
        <f aca="false">IFERROR(AVERAGE(G45:I45),"")</f>
        <v/>
      </c>
      <c r="K45" s="141"/>
      <c r="L45" s="141"/>
      <c r="M45" s="141"/>
      <c r="N45" s="140" t="str">
        <f aca="false">IFERROR(AVERAGE(K45:M45),"")</f>
        <v/>
      </c>
      <c r="O45" s="142"/>
      <c r="P45" s="138"/>
      <c r="Q45" s="139"/>
      <c r="R45" s="139"/>
      <c r="S45" s="140" t="str">
        <f aca="false">IFERROR(AVERAGE(P45:R45),"")</f>
        <v/>
      </c>
      <c r="T45" s="141"/>
      <c r="U45" s="141"/>
      <c r="V45" s="141"/>
      <c r="W45" s="140" t="str">
        <f aca="false">IFERROR(AVERAGE(T45:V45),"")</f>
        <v/>
      </c>
      <c r="X45" s="142"/>
      <c r="Y45" s="138"/>
      <c r="Z45" s="139"/>
      <c r="AA45" s="139"/>
      <c r="AB45" s="140" t="str">
        <f aca="false">IFERROR(AVERAGE(Y45:AA45),"")</f>
        <v/>
      </c>
      <c r="AC45" s="141"/>
      <c r="AD45" s="141"/>
      <c r="AE45" s="141"/>
      <c r="AF45" s="140" t="str">
        <f aca="false">IFERROR(AVERAGE(AC45:AE45),"")</f>
        <v/>
      </c>
      <c r="AG45" s="142"/>
      <c r="AH45" s="138"/>
      <c r="AI45" s="139"/>
      <c r="AJ45" s="139"/>
      <c r="AK45" s="140" t="str">
        <f aca="false">IFERROR(AVERAGE(AH45:AJ45),"")</f>
        <v/>
      </c>
      <c r="AL45" s="141"/>
      <c r="AM45" s="141"/>
      <c r="AN45" s="141"/>
      <c r="AO45" s="140" t="str">
        <f aca="false">IFERROR(AVERAGE(AL45:AN45),"")</f>
        <v/>
      </c>
      <c r="AP45" s="142"/>
      <c r="AQ45" s="138"/>
      <c r="AR45" s="139"/>
      <c r="AS45" s="139"/>
      <c r="AT45" s="140" t="str">
        <f aca="false">IFERROR(AVERAGE(AQ45:AS45),"")</f>
        <v/>
      </c>
      <c r="AU45" s="141"/>
      <c r="AV45" s="141"/>
      <c r="AW45" s="141"/>
      <c r="AX45" s="140" t="str">
        <f aca="false">IFERROR(AVERAGE(AU45:AW45),"")</f>
        <v/>
      </c>
      <c r="AY45" s="142"/>
      <c r="AZ45" s="138"/>
      <c r="BA45" s="139"/>
      <c r="BB45" s="139"/>
      <c r="BC45" s="140" t="str">
        <f aca="false">IFERROR(AVERAGE(AZ45:BB45),"")</f>
        <v/>
      </c>
      <c r="BD45" s="141"/>
      <c r="BE45" s="141"/>
      <c r="BF45" s="141"/>
      <c r="BG45" s="140" t="str">
        <f aca="false">IFERROR(AVERAGE(BD45:BF45),"")</f>
        <v/>
      </c>
      <c r="BH45" s="142"/>
      <c r="BI45" s="138"/>
      <c r="BJ45" s="139"/>
      <c r="BK45" s="139"/>
      <c r="BL45" s="140" t="str">
        <f aca="false">IFERROR(AVERAGE(BI45:BK45),"")</f>
        <v/>
      </c>
      <c r="BM45" s="141"/>
      <c r="BN45" s="141"/>
      <c r="BO45" s="141"/>
      <c r="BP45" s="140" t="str">
        <f aca="false">IFERROR(AVERAGE(BM45:BO45),"")</f>
        <v/>
      </c>
      <c r="BQ45" s="142"/>
      <c r="BR45" s="138"/>
      <c r="BS45" s="139"/>
      <c r="BT45" s="139"/>
      <c r="BU45" s="140" t="str">
        <f aca="false">IFERROR(AVERAGE(BR45:BT45),"")</f>
        <v/>
      </c>
      <c r="BV45" s="141"/>
      <c r="BW45" s="141"/>
      <c r="BX45" s="141"/>
      <c r="BY45" s="140" t="str">
        <f aca="false">IFERROR(AVERAGE(BV45:BX45),"")</f>
        <v/>
      </c>
      <c r="BZ45" s="142"/>
      <c r="CA45" s="138"/>
      <c r="CB45" s="139"/>
      <c r="CC45" s="139"/>
      <c r="CD45" s="140" t="str">
        <f aca="false">IFERROR(AVERAGE(CA45:CC45),"")</f>
        <v/>
      </c>
      <c r="CE45" s="141"/>
      <c r="CF45" s="141"/>
      <c r="CG45" s="141"/>
      <c r="CH45" s="140" t="str">
        <f aca="false">IFERROR(AVERAGE(CE45:CG45),"")</f>
        <v/>
      </c>
      <c r="CI45" s="142"/>
      <c r="CJ45" s="138"/>
      <c r="CK45" s="139"/>
      <c r="CL45" s="139"/>
      <c r="CM45" s="140" t="str">
        <f aca="false">IFERROR(AVERAGE(CJ45:CL45),"")</f>
        <v/>
      </c>
      <c r="CN45" s="141"/>
      <c r="CO45" s="141"/>
      <c r="CP45" s="141"/>
      <c r="CQ45" s="140" t="str">
        <f aca="false">IFERROR(AVERAGE(CN45:CP45),"")</f>
        <v/>
      </c>
      <c r="CR45" s="142"/>
      <c r="CS45" s="138"/>
      <c r="CT45" s="139"/>
      <c r="CU45" s="139"/>
      <c r="CV45" s="140" t="str">
        <f aca="false">IFERROR(AVERAGE(CS45:CU45),"")</f>
        <v/>
      </c>
      <c r="CW45" s="141"/>
      <c r="CX45" s="141"/>
      <c r="CY45" s="141"/>
      <c r="CZ45" s="140" t="str">
        <f aca="false">IFERROR(AVERAGE(CW45:CY45),"")</f>
        <v/>
      </c>
      <c r="DA45" s="142"/>
      <c r="DB45" s="138"/>
      <c r="DC45" s="139"/>
      <c r="DD45" s="139"/>
      <c r="DE45" s="140" t="str">
        <f aca="false">IFERROR(AVERAGE(DB45:DD45),"")</f>
        <v/>
      </c>
      <c r="DF45" s="141"/>
      <c r="DG45" s="141"/>
      <c r="DH45" s="141"/>
      <c r="DI45" s="140" t="str">
        <f aca="false">IFERROR(AVERAGE(DF45:DH45),"")</f>
        <v/>
      </c>
      <c r="DJ45" s="142"/>
      <c r="DK45" s="138"/>
      <c r="DL45" s="139"/>
      <c r="DM45" s="139"/>
      <c r="DN45" s="140" t="str">
        <f aca="false">IFERROR(AVERAGE(DK45:DM45),"")</f>
        <v/>
      </c>
      <c r="DO45" s="141"/>
      <c r="DP45" s="141"/>
      <c r="DQ45" s="141"/>
      <c r="DR45" s="140" t="str">
        <f aca="false">IFERROR(AVERAGE(DO45:DQ45),"")</f>
        <v/>
      </c>
      <c r="DS45" s="142"/>
      <c r="DT45" s="138"/>
      <c r="DU45" s="139"/>
      <c r="DV45" s="139"/>
      <c r="DW45" s="140" t="str">
        <f aca="false">IFERROR(AVERAGE(DT45:DV45),"")</f>
        <v/>
      </c>
      <c r="DX45" s="141"/>
      <c r="DY45" s="141"/>
      <c r="DZ45" s="141"/>
      <c r="EA45" s="140" t="str">
        <f aca="false">IFERROR(AVERAGE(DX45:DZ45),"")</f>
        <v/>
      </c>
      <c r="EB45" s="142"/>
      <c r="EF45" s="144" t="n">
        <f aca="false">IF($D45="Très Favorable",1,0)</f>
        <v>0</v>
      </c>
      <c r="EG45" s="144" t="n">
        <f aca="false">IF($D45="Favorable",1,0)</f>
        <v>0</v>
      </c>
      <c r="EH45" s="144" t="n">
        <f aca="false">IF($D45="Doit faire ses preuves",1,0)</f>
        <v>0</v>
      </c>
    </row>
    <row r="46" customFormat="false" ht="13.5" hidden="false" customHeight="false" outlineLevel="0" collapsed="false">
      <c r="EF46" s="146" t="n">
        <f aca="false">SUM(EF6:EF45)</f>
        <v>0</v>
      </c>
      <c r="EG46" s="146" t="n">
        <f aca="false">SUM(EG6:EG45)</f>
        <v>0</v>
      </c>
      <c r="EH46" s="146" t="n">
        <f aca="false">SUM(EH6:EH45)</f>
        <v>0</v>
      </c>
      <c r="EI46" s="76" t="n">
        <f aca="false">SUM(EF46:EH46)</f>
        <v>0</v>
      </c>
    </row>
  </sheetData>
  <sheetProtection algorithmName="SHA-512" hashValue="0iCMICUbFMYKeK1XLPlSKNc96dZmZII1juZBwU3w2yKf3GcbwFDuq5nPhdKVBP/c7S6CeQxA/eLT0DPoQQcQMw==" saltValue="TAqn+ssqEPV8nvDQ48S0+g==" spinCount="100000" sheet="true" selectLockedCells="true"/>
  <mergeCells count="63">
    <mergeCell ref="A1:C3"/>
    <mergeCell ref="D1:E2"/>
    <mergeCell ref="G1:H1"/>
    <mergeCell ref="I1:O1"/>
    <mergeCell ref="P1:Q1"/>
    <mergeCell ref="R1:X1"/>
    <mergeCell ref="Y1:Z1"/>
    <mergeCell ref="AA1:AG1"/>
    <mergeCell ref="AH1:AI1"/>
    <mergeCell ref="AJ1:AP1"/>
    <mergeCell ref="AQ1:AR1"/>
    <mergeCell ref="AS1:AY1"/>
    <mergeCell ref="AZ1:BA1"/>
    <mergeCell ref="BB1:BH1"/>
    <mergeCell ref="BI1:BJ1"/>
    <mergeCell ref="BK1:BQ1"/>
    <mergeCell ref="BR1:BS1"/>
    <mergeCell ref="BT1:BZ1"/>
    <mergeCell ref="CA1:CB1"/>
    <mergeCell ref="CC1:CI1"/>
    <mergeCell ref="CJ1:CK1"/>
    <mergeCell ref="CL1:CR1"/>
    <mergeCell ref="CS1:CT1"/>
    <mergeCell ref="CU1:DA1"/>
    <mergeCell ref="DB1:DC1"/>
    <mergeCell ref="DD1:DJ1"/>
    <mergeCell ref="DK1:DL1"/>
    <mergeCell ref="DM1:DS1"/>
    <mergeCell ref="DT1:DU1"/>
    <mergeCell ref="DV1:EB1"/>
    <mergeCell ref="EF1:EH5"/>
    <mergeCell ref="G2:O2"/>
    <mergeCell ref="P2:X2"/>
    <mergeCell ref="Y2:AG2"/>
    <mergeCell ref="AH2:AP2"/>
    <mergeCell ref="AQ2:AY2"/>
    <mergeCell ref="AZ2:BH2"/>
    <mergeCell ref="BI2:BQ2"/>
    <mergeCell ref="BR2:BZ2"/>
    <mergeCell ref="CA2:CI2"/>
    <mergeCell ref="CJ2:CR2"/>
    <mergeCell ref="CS2:DA2"/>
    <mergeCell ref="DB2:DJ2"/>
    <mergeCell ref="DK2:DS2"/>
    <mergeCell ref="DT2:EB2"/>
    <mergeCell ref="G3:O3"/>
    <mergeCell ref="P3:X3"/>
    <mergeCell ref="Y3:AG3"/>
    <mergeCell ref="AH3:AP3"/>
    <mergeCell ref="AQ3:AY3"/>
    <mergeCell ref="AZ3:BH3"/>
    <mergeCell ref="BI3:BQ3"/>
    <mergeCell ref="BR3:BZ3"/>
    <mergeCell ref="CA3:CI3"/>
    <mergeCell ref="CJ3:CR3"/>
    <mergeCell ref="CS3:DA3"/>
    <mergeCell ref="DB3:DJ3"/>
    <mergeCell ref="DK3:DS3"/>
    <mergeCell ref="DT3:EB3"/>
    <mergeCell ref="B4:B5"/>
    <mergeCell ref="C4:C5"/>
    <mergeCell ref="D4:D5"/>
    <mergeCell ref="E4:E5"/>
  </mergeCells>
  <conditionalFormatting sqref="G6:N45">
    <cfRule type="cellIs" priority="2" operator="greaterThan" aboveAverage="0" equalAverage="0" bottom="0" percent="0" rank="0" text="" dxfId="28">
      <formula>20</formula>
    </cfRule>
  </conditionalFormatting>
  <conditionalFormatting sqref="A6:EC45">
    <cfRule type="expression" priority="3" aboveAverage="0" equalAverage="0" bottom="0" percent="0" rank="0" text="" dxfId="29">
      <formula>MOD(ROW(),2)=0</formula>
    </cfRule>
  </conditionalFormatting>
  <conditionalFormatting sqref="P6:W45">
    <cfRule type="cellIs" priority="4" operator="greaterThan" aboveAverage="0" equalAverage="0" bottom="0" percent="0" rank="0" text="" dxfId="30">
      <formula>20</formula>
    </cfRule>
  </conditionalFormatting>
  <conditionalFormatting sqref="Y6:AF45">
    <cfRule type="cellIs" priority="5" operator="greaterThan" aboveAverage="0" equalAverage="0" bottom="0" percent="0" rank="0" text="" dxfId="31">
      <formula>20</formula>
    </cfRule>
  </conditionalFormatting>
  <conditionalFormatting sqref="AH6:AO45">
    <cfRule type="cellIs" priority="6" operator="greaterThan" aboveAverage="0" equalAverage="0" bottom="0" percent="0" rank="0" text="" dxfId="32">
      <formula>20</formula>
    </cfRule>
  </conditionalFormatting>
  <conditionalFormatting sqref="AQ6:AX45">
    <cfRule type="cellIs" priority="7" operator="greaterThan" aboveAverage="0" equalAverage="0" bottom="0" percent="0" rank="0" text="" dxfId="33">
      <formula>20</formula>
    </cfRule>
  </conditionalFormatting>
  <conditionalFormatting sqref="AZ6:BG45">
    <cfRule type="cellIs" priority="8" operator="greaterThan" aboveAverage="0" equalAverage="0" bottom="0" percent="0" rank="0" text="" dxfId="34">
      <formula>20</formula>
    </cfRule>
  </conditionalFormatting>
  <conditionalFormatting sqref="BI6:BP45">
    <cfRule type="cellIs" priority="9" operator="greaterThan" aboveAverage="0" equalAverage="0" bottom="0" percent="0" rank="0" text="" dxfId="35">
      <formula>20</formula>
    </cfRule>
  </conditionalFormatting>
  <conditionalFormatting sqref="BR6:BY45">
    <cfRule type="cellIs" priority="10" operator="greaterThan" aboveAverage="0" equalAverage="0" bottom="0" percent="0" rank="0" text="" dxfId="36">
      <formula>20</formula>
    </cfRule>
  </conditionalFormatting>
  <conditionalFormatting sqref="CA6:CH45">
    <cfRule type="cellIs" priority="11" operator="greaterThan" aboveAverage="0" equalAverage="0" bottom="0" percent="0" rank="0" text="" dxfId="37">
      <formula>20</formula>
    </cfRule>
  </conditionalFormatting>
  <conditionalFormatting sqref="CJ6:CQ45">
    <cfRule type="cellIs" priority="12" operator="greaterThan" aboveAverage="0" equalAverage="0" bottom="0" percent="0" rank="0" text="" dxfId="38">
      <formula>20</formula>
    </cfRule>
  </conditionalFormatting>
  <conditionalFormatting sqref="CS6:CZ45">
    <cfRule type="cellIs" priority="13" operator="greaterThan" aboveAverage="0" equalAverage="0" bottom="0" percent="0" rank="0" text="" dxfId="39">
      <formula>20</formula>
    </cfRule>
  </conditionalFormatting>
  <conditionalFormatting sqref="DB6:DI45">
    <cfRule type="cellIs" priority="14" operator="greaterThan" aboveAverage="0" equalAverage="0" bottom="0" percent="0" rank="0" text="" dxfId="40">
      <formula>20</formula>
    </cfRule>
  </conditionalFormatting>
  <conditionalFormatting sqref="DK6:DR45">
    <cfRule type="cellIs" priority="15" operator="greaterThan" aboveAverage="0" equalAverage="0" bottom="0" percent="0" rank="0" text="" dxfId="41">
      <formula>20</formula>
    </cfRule>
  </conditionalFormatting>
  <conditionalFormatting sqref="DT6:EA45">
    <cfRule type="cellIs" priority="16" operator="greaterThan" aboveAverage="0" equalAverage="0" bottom="0" percent="0" rank="0" text="" dxfId="42">
      <formula>20</formula>
    </cfRule>
  </conditionalFormatting>
  <dataValidations count="2">
    <dataValidation allowBlank="true" errorStyle="stop" operator="between" showDropDown="false" showErrorMessage="true" showInputMessage="true" sqref="D6:D45" type="list">
      <formula1>'BTS ET EPREUVES'!$A$20:$A$23</formula1>
      <formula2>0</formula2>
    </dataValidation>
    <dataValidation allowBlank="true" errorStyle="stop" operator="between" prompt="La certification PIX a-t-elle été validée ?" promptTitle="OUI ou NON" showDropDown="false" showErrorMessage="true" showInputMessage="true" sqref="F6:F45" type="list">
      <formula1>'1. Informations administratives'!$AA$8:$AA$9</formula1>
      <formula2>0</formula2>
    </dataValidation>
  </dataValidations>
  <printOptions headings="false" gridLines="false" gridLinesSet="true" horizontalCentered="false" verticalCentered="false"/>
  <pageMargins left="0.39375" right="0.157638888888889" top="0.275694444444444" bottom="0.275694444444444" header="0.511811023622047" footer="0.511811023622047"/>
  <pageSetup paperSize="8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3" manualBreakCount="13">
    <brk id="6" man="true" max="65535" min="0"/>
    <brk id="15" man="true" max="65535" min="0"/>
    <brk id="24" man="true" max="65535" min="0"/>
    <brk id="33" man="true" max="65535" min="0"/>
    <brk id="42" man="true" max="65535" min="0"/>
    <brk id="51" man="true" max="65535" min="0"/>
    <brk id="60" man="true" max="65535" min="0"/>
    <brk id="69" man="true" max="65535" min="0"/>
    <brk id="78" man="true" max="65535" min="0"/>
    <brk id="87" man="true" max="65535" min="0"/>
    <brk id="96" man="true" max="65535" min="0"/>
    <brk id="105" man="true" max="65535" min="0"/>
    <brk id="114" man="true" max="65535" min="0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55"/>
  <sheetViews>
    <sheetView showFormulas="false" showGridLines="false" showRowColHeaders="true" showZeros="false" rightToLeft="false" tabSelected="false" showOutlineSymbols="true" defaultGridColor="true" view="pageBreakPreview" topLeftCell="A1" colorId="64" zoomScale="100" zoomScaleNormal="100" zoomScalePageLayoutView="100" workbookViewId="0">
      <selection pane="topLeft" activeCell="F1" activeCellId="0" sqref="F1"/>
    </sheetView>
  </sheetViews>
  <sheetFormatPr defaultColWidth="10.6796875" defaultRowHeight="14.25" customHeight="true" zeroHeight="false" outlineLevelRow="0" outlineLevelCol="0"/>
  <cols>
    <col collapsed="false" customWidth="true" hidden="false" outlineLevel="0" max="1" min="1" style="147" width="3.27"/>
    <col collapsed="false" customWidth="true" hidden="false" outlineLevel="0" max="3" min="2" style="148" width="17"/>
    <col collapsed="false" customWidth="true" hidden="false" outlineLevel="0" max="4" min="4" style="148" width="7.27"/>
    <col collapsed="false" customWidth="true" hidden="false" outlineLevel="0" max="5" min="5" style="148" width="28.82"/>
    <col collapsed="false" customWidth="true" hidden="false" outlineLevel="0" max="6" min="6" style="148" width="5.82"/>
    <col collapsed="false" customWidth="true" hidden="false" outlineLevel="0" max="7" min="7" style="148" width="22.73"/>
  </cols>
  <sheetData>
    <row r="1" customFormat="false" ht="78" hidden="false" customHeight="true" outlineLevel="0" collapsed="false">
      <c r="F1" s="149" t="s">
        <v>778</v>
      </c>
      <c r="G1" s="149"/>
    </row>
    <row r="2" customFormat="false" ht="23.25" hidden="false" customHeight="true" outlineLevel="0" collapsed="false">
      <c r="B2" s="150" t="s">
        <v>779</v>
      </c>
      <c r="C2" s="150"/>
      <c r="D2" s="150"/>
      <c r="E2" s="150"/>
      <c r="F2" s="150"/>
      <c r="G2" s="150"/>
    </row>
    <row r="3" s="154" customFormat="true" ht="42" hidden="false" customHeight="true" outlineLevel="0" collapsed="false">
      <c r="A3" s="151"/>
      <c r="B3" s="152" t="s">
        <v>780</v>
      </c>
      <c r="C3" s="153" t="n">
        <f aca="false">'1. Informations administratives'!L5</f>
        <v>0</v>
      </c>
      <c r="D3" s="153"/>
      <c r="E3" s="153"/>
      <c r="F3" s="152"/>
      <c r="G3" s="154" t="str">
        <f aca="false">"RNE : "&amp;'1. Informations administratives'!L6</f>
        <v>RNE : </v>
      </c>
    </row>
    <row r="4" s="160" customFormat="true" ht="31.5" hidden="false" customHeight="true" outlineLevel="0" collapsed="false">
      <c r="A4" s="155"/>
      <c r="B4" s="156" t="s">
        <v>781</v>
      </c>
      <c r="C4" s="157" t="str">
        <f aca="false">'1. Informations administratives'!C4</f>
        <v>Services et Prestations des Secteurs Sanitaire et Social</v>
      </c>
      <c r="D4" s="157"/>
      <c r="E4" s="157"/>
      <c r="F4" s="156"/>
      <c r="G4" s="158" t="str">
        <f aca="false">"session : "&amp;'1. Informations administratives'!L4</f>
        <v>session : </v>
      </c>
      <c r="H4" s="159"/>
      <c r="I4" s="159"/>
    </row>
    <row r="5" customFormat="false" ht="3" hidden="false" customHeight="true" outlineLevel="0" collapsed="false">
      <c r="H5" s="154"/>
      <c r="I5" s="154"/>
    </row>
    <row r="6" customFormat="false" ht="31.5" hidden="false" customHeight="true" outlineLevel="0" collapsed="false">
      <c r="A6" s="161"/>
      <c r="B6" s="162" t="s">
        <v>690</v>
      </c>
      <c r="C6" s="163" t="s">
        <v>691</v>
      </c>
      <c r="D6" s="164" t="s">
        <v>782</v>
      </c>
      <c r="E6" s="163" t="s">
        <v>783</v>
      </c>
      <c r="F6" s="165" t="s">
        <v>784</v>
      </c>
      <c r="G6" s="166" t="s">
        <v>785</v>
      </c>
    </row>
    <row r="7" customFormat="false" ht="25.5" hidden="false" customHeight="true" outlineLevel="0" collapsed="false">
      <c r="A7" s="167" t="s">
        <v>699</v>
      </c>
      <c r="B7" s="168" t="str">
        <f aca="false">UPPER(INDEX('1. Informations administratives'!$A$8:$J$47,MATCH(A7,'1. Informations administratives'!$A$8:$A$47,0),2))</f>
        <v/>
      </c>
      <c r="C7" s="169" t="str">
        <f aca="false">IF('1. Informations administratives'!B8&lt;&gt;0,INDEX('1. Informations administratives'!$A$8:$J$47,MATCH(A7,'1. Informations administratives'!$A$8:$A$47,0),3),"")</f>
        <v/>
      </c>
      <c r="D7" s="170" t="str">
        <f aca="false">IF('1. Informations administratives'!B8&lt;&gt;0,INDEX('1. Informations administratives'!$A$8:$J$47,MATCH(A7,'1. Informations administratives'!$A$8:$A$47,0),4),"")</f>
        <v/>
      </c>
      <c r="E7" s="171"/>
      <c r="F7" s="172"/>
      <c r="G7" s="173" t="s">
        <v>786</v>
      </c>
    </row>
    <row r="8" customFormat="false" ht="25.5" hidden="false" customHeight="true" outlineLevel="0" collapsed="false">
      <c r="A8" s="167" t="s">
        <v>702</v>
      </c>
      <c r="B8" s="174" t="str">
        <f aca="false">UPPER(INDEX('1. Informations administratives'!$A$8:$J$47,MATCH(A8,'1. Informations administratives'!$A$8:$A$47,0),2))</f>
        <v/>
      </c>
      <c r="C8" s="175" t="str">
        <f aca="false">IF('1. Informations administratives'!B9&lt;&gt;0,INDEX('1. Informations administratives'!$A$8:$J$47,MATCH(A8,'1. Informations administratives'!$A$8:$A$47,0),3),"")</f>
        <v/>
      </c>
      <c r="D8" s="170" t="str">
        <f aca="false">IF('1. Informations administratives'!B9&lt;&gt;0,INDEX('1. Informations administratives'!$A$8:$J$47,MATCH(A8,'1. Informations administratives'!$A$8:$A$47,0),4),"")</f>
        <v/>
      </c>
      <c r="E8" s="176"/>
      <c r="F8" s="176"/>
      <c r="G8" s="177" t="s">
        <v>786</v>
      </c>
    </row>
    <row r="9" customFormat="false" ht="25.5" hidden="false" customHeight="true" outlineLevel="0" collapsed="false">
      <c r="A9" s="167" t="s">
        <v>708</v>
      </c>
      <c r="B9" s="174" t="str">
        <f aca="false">UPPER(INDEX('1. Informations administratives'!$A$8:$J$47,MATCH(A9,'1. Informations administratives'!$A$8:$A$47,0),2))</f>
        <v/>
      </c>
      <c r="C9" s="175" t="str">
        <f aca="false">IF('1. Informations administratives'!B10&lt;&gt;0,INDEX('1. Informations administratives'!$A$8:$J$47,MATCH(A9,'1. Informations administratives'!$A$8:$A$47,0),3),"")</f>
        <v/>
      </c>
      <c r="D9" s="170" t="str">
        <f aca="false">IF('1. Informations administratives'!B10&lt;&gt;0,INDEX('1. Informations administratives'!$A$8:$J$47,MATCH(A9,'1. Informations administratives'!$A$8:$A$47,0),4),"")</f>
        <v/>
      </c>
      <c r="E9" s="176"/>
      <c r="F9" s="176"/>
      <c r="G9" s="177" t="s">
        <v>786</v>
      </c>
    </row>
    <row r="10" customFormat="false" ht="25.5" hidden="false" customHeight="true" outlineLevel="0" collapsed="false">
      <c r="A10" s="167" t="s">
        <v>709</v>
      </c>
      <c r="B10" s="174" t="str">
        <f aca="false">UPPER(INDEX('1. Informations administratives'!$A$8:$J$47,MATCH(A10,'1. Informations administratives'!$A$8:$A$47,0),2))</f>
        <v/>
      </c>
      <c r="C10" s="175" t="str">
        <f aca="false">IF('1. Informations administratives'!B11&lt;&gt;0,INDEX('1. Informations administratives'!$A$8:$J$47,MATCH(A10,'1. Informations administratives'!$A$8:$A$47,0),3),"")</f>
        <v/>
      </c>
      <c r="D10" s="170" t="str">
        <f aca="false">IF('1. Informations administratives'!B11&lt;&gt;0,INDEX('1. Informations administratives'!$A$8:$J$47,MATCH(A10,'1. Informations administratives'!$A$8:$A$47,0),4),"")</f>
        <v/>
      </c>
      <c r="E10" s="176"/>
      <c r="F10" s="176"/>
      <c r="G10" s="177" t="s">
        <v>786</v>
      </c>
    </row>
    <row r="11" customFormat="false" ht="25.5" hidden="false" customHeight="true" outlineLevel="0" collapsed="false">
      <c r="A11" s="167" t="s">
        <v>711</v>
      </c>
      <c r="B11" s="174" t="str">
        <f aca="false">UPPER(INDEX('1. Informations administratives'!$A$8:$J$47,MATCH(A11,'1. Informations administratives'!$A$8:$A$47,0),2))</f>
        <v/>
      </c>
      <c r="C11" s="175" t="str">
        <f aca="false">IF('1. Informations administratives'!B12&lt;&gt;0,INDEX('1. Informations administratives'!$A$8:$J$47,MATCH(A11,'1. Informations administratives'!$A$8:$A$47,0),3),"")</f>
        <v/>
      </c>
      <c r="D11" s="170" t="str">
        <f aca="false">IF('1. Informations administratives'!B12&lt;&gt;0,INDEX('1. Informations administratives'!$A$8:$J$47,MATCH(A11,'1. Informations administratives'!$A$8:$A$47,0),4),"")</f>
        <v/>
      </c>
      <c r="E11" s="176"/>
      <c r="F11" s="176"/>
      <c r="G11" s="177" t="s">
        <v>786</v>
      </c>
    </row>
    <row r="12" customFormat="false" ht="25.5" hidden="false" customHeight="true" outlineLevel="0" collapsed="false">
      <c r="A12" s="167" t="s">
        <v>713</v>
      </c>
      <c r="B12" s="174" t="str">
        <f aca="false">UPPER(INDEX('1. Informations administratives'!$A$8:$J$47,MATCH(A12,'1. Informations administratives'!$A$8:$A$47,0),2))</f>
        <v/>
      </c>
      <c r="C12" s="175" t="str">
        <f aca="false">IF('1. Informations administratives'!B13&lt;&gt;0,INDEX('1. Informations administratives'!$A$8:$J$47,MATCH(A12,'1. Informations administratives'!$A$8:$A$47,0),3),"")</f>
        <v/>
      </c>
      <c r="D12" s="170" t="str">
        <f aca="false">IF('1. Informations administratives'!B13&lt;&gt;0,INDEX('1. Informations administratives'!$A$8:$J$47,MATCH(A12,'1. Informations administratives'!$A$8:$A$47,0),4),"")</f>
        <v/>
      </c>
      <c r="E12" s="176"/>
      <c r="F12" s="176"/>
      <c r="G12" s="177" t="s">
        <v>786</v>
      </c>
    </row>
    <row r="13" customFormat="false" ht="25.5" hidden="false" customHeight="true" outlineLevel="0" collapsed="false">
      <c r="A13" s="167" t="s">
        <v>715</v>
      </c>
      <c r="B13" s="174" t="str">
        <f aca="false">UPPER(INDEX('1. Informations administratives'!$A$8:$J$47,MATCH(A13,'1. Informations administratives'!$A$8:$A$47,0),2))</f>
        <v/>
      </c>
      <c r="C13" s="175" t="str">
        <f aca="false">IF('1. Informations administratives'!B14&lt;&gt;0,INDEX('1. Informations administratives'!$A$8:$J$47,MATCH(A13,'1. Informations administratives'!$A$8:$A$47,0),3),"")</f>
        <v/>
      </c>
      <c r="D13" s="170" t="str">
        <f aca="false">IF('1. Informations administratives'!B14&lt;&gt;0,INDEX('1. Informations administratives'!$A$8:$J$47,MATCH(A13,'1. Informations administratives'!$A$8:$A$47,0),4),"")</f>
        <v/>
      </c>
      <c r="E13" s="176"/>
      <c r="F13" s="176"/>
      <c r="G13" s="177" t="s">
        <v>786</v>
      </c>
    </row>
    <row r="14" customFormat="false" ht="25.5" hidden="false" customHeight="true" outlineLevel="0" collapsed="false">
      <c r="A14" s="167" t="s">
        <v>717</v>
      </c>
      <c r="B14" s="174" t="str">
        <f aca="false">UPPER(INDEX('1. Informations administratives'!$A$8:$J$47,MATCH(A14,'1. Informations administratives'!$A$8:$A$47,0),2))</f>
        <v/>
      </c>
      <c r="C14" s="175" t="str">
        <f aca="false">IF('1. Informations administratives'!B15&lt;&gt;0,INDEX('1. Informations administratives'!$A$8:$J$47,MATCH(A14,'1. Informations administratives'!$A$8:$A$47,0),3),"")</f>
        <v/>
      </c>
      <c r="D14" s="170" t="str">
        <f aca="false">IF('1. Informations administratives'!B15&lt;&gt;0,INDEX('1. Informations administratives'!$A$8:$J$47,MATCH(A14,'1. Informations administratives'!$A$8:$A$47,0),4),"")</f>
        <v/>
      </c>
      <c r="E14" s="176"/>
      <c r="F14" s="176"/>
      <c r="G14" s="177" t="s">
        <v>786</v>
      </c>
    </row>
    <row r="15" customFormat="false" ht="25.5" hidden="false" customHeight="true" outlineLevel="0" collapsed="false">
      <c r="A15" s="167" t="s">
        <v>719</v>
      </c>
      <c r="B15" s="174" t="str">
        <f aca="false">UPPER(INDEX('1. Informations administratives'!$A$8:$J$47,MATCH(A15,'1. Informations administratives'!$A$8:$A$47,0),2))</f>
        <v/>
      </c>
      <c r="C15" s="175" t="str">
        <f aca="false">IF('1. Informations administratives'!B16&lt;&gt;0,INDEX('1. Informations administratives'!$A$8:$J$47,MATCH(A15,'1. Informations administratives'!$A$8:$A$47,0),3),"")</f>
        <v/>
      </c>
      <c r="D15" s="170" t="str">
        <f aca="false">IF('1. Informations administratives'!B16&lt;&gt;0,INDEX('1. Informations administratives'!$A$8:$J$47,MATCH(A15,'1. Informations administratives'!$A$8:$A$47,0),4),"")</f>
        <v/>
      </c>
      <c r="E15" s="176"/>
      <c r="F15" s="176"/>
      <c r="G15" s="177" t="s">
        <v>786</v>
      </c>
    </row>
    <row r="16" customFormat="false" ht="25.5" hidden="false" customHeight="true" outlineLevel="0" collapsed="false">
      <c r="A16" s="167" t="s">
        <v>720</v>
      </c>
      <c r="B16" s="174" t="str">
        <f aca="false">UPPER(INDEX('1. Informations administratives'!$A$8:$J$47,MATCH(A16,'1. Informations administratives'!$A$8:$A$47,0),2))</f>
        <v/>
      </c>
      <c r="C16" s="175" t="str">
        <f aca="false">IF('1. Informations administratives'!B17&lt;&gt;0,INDEX('1. Informations administratives'!$A$8:$J$47,MATCH(A16,'1. Informations administratives'!$A$8:$A$47,0),3),"")</f>
        <v/>
      </c>
      <c r="D16" s="170" t="str">
        <f aca="false">IF('1. Informations administratives'!B17&lt;&gt;0,INDEX('1. Informations administratives'!$A$8:$J$47,MATCH(A16,'1. Informations administratives'!$A$8:$A$47,0),4),"")</f>
        <v/>
      </c>
      <c r="E16" s="176"/>
      <c r="F16" s="176"/>
      <c r="G16" s="177" t="s">
        <v>786</v>
      </c>
    </row>
    <row r="17" customFormat="false" ht="25.5" hidden="false" customHeight="true" outlineLevel="0" collapsed="false">
      <c r="A17" s="167" t="s">
        <v>721</v>
      </c>
      <c r="B17" s="174" t="str">
        <f aca="false">UPPER(INDEX('1. Informations administratives'!$A$8:$J$47,MATCH(A17,'1. Informations administratives'!$A$8:$A$47,0),2))</f>
        <v/>
      </c>
      <c r="C17" s="175" t="str">
        <f aca="false">IF('1. Informations administratives'!B18&lt;&gt;0,INDEX('1. Informations administratives'!$A$8:$J$47,MATCH(A17,'1. Informations administratives'!$A$8:$A$47,0),3),"")</f>
        <v/>
      </c>
      <c r="D17" s="170" t="str">
        <f aca="false">IF('1. Informations administratives'!B18&lt;&gt;0,INDEX('1. Informations administratives'!$A$8:$J$47,MATCH(A17,'1. Informations administratives'!$A$8:$A$47,0),4),"")</f>
        <v/>
      </c>
      <c r="E17" s="176"/>
      <c r="F17" s="176"/>
      <c r="G17" s="177" t="s">
        <v>786</v>
      </c>
    </row>
    <row r="18" customFormat="false" ht="25.5" hidden="false" customHeight="true" outlineLevel="0" collapsed="false">
      <c r="A18" s="167" t="s">
        <v>722</v>
      </c>
      <c r="B18" s="174" t="str">
        <f aca="false">UPPER(INDEX('1. Informations administratives'!$A$8:$J$47,MATCH(A18,'1. Informations administratives'!$A$8:$A$47,0),2))</f>
        <v/>
      </c>
      <c r="C18" s="175" t="str">
        <f aca="false">IF('1. Informations administratives'!B19&lt;&gt;0,INDEX('1. Informations administratives'!$A$8:$J$47,MATCH(A18,'1. Informations administratives'!$A$8:$A$47,0),3),"")</f>
        <v/>
      </c>
      <c r="D18" s="170" t="str">
        <f aca="false">IF('1. Informations administratives'!B19&lt;&gt;0,INDEX('1. Informations administratives'!$A$8:$J$47,MATCH(A18,'1. Informations administratives'!$A$8:$A$47,0),4),"")</f>
        <v/>
      </c>
      <c r="E18" s="176"/>
      <c r="F18" s="176"/>
      <c r="G18" s="177" t="s">
        <v>786</v>
      </c>
    </row>
    <row r="19" customFormat="false" ht="25.5" hidden="false" customHeight="true" outlineLevel="0" collapsed="false">
      <c r="A19" s="167" t="s">
        <v>723</v>
      </c>
      <c r="B19" s="174" t="str">
        <f aca="false">UPPER(INDEX('1. Informations administratives'!$A$8:$J$47,MATCH(A19,'1. Informations administratives'!$A$8:$A$47,0),2))</f>
        <v/>
      </c>
      <c r="C19" s="175" t="str">
        <f aca="false">IF('1. Informations administratives'!B20&lt;&gt;0,INDEX('1. Informations administratives'!$A$8:$J$47,MATCH(A19,'1. Informations administratives'!$A$8:$A$47,0),3),"")</f>
        <v/>
      </c>
      <c r="D19" s="170" t="str">
        <f aca="false">IF('1. Informations administratives'!B20&lt;&gt;0,INDEX('1. Informations administratives'!$A$8:$J$47,MATCH(A19,'1. Informations administratives'!$A$8:$A$47,0),4),"")</f>
        <v/>
      </c>
      <c r="E19" s="176"/>
      <c r="F19" s="176"/>
      <c r="G19" s="177" t="s">
        <v>786</v>
      </c>
    </row>
    <row r="20" s="181" customFormat="true" ht="25.5" hidden="false" customHeight="true" outlineLevel="0" collapsed="false">
      <c r="A20" s="178" t="s">
        <v>724</v>
      </c>
      <c r="B20" s="179" t="str">
        <f aca="false">UPPER(INDEX('1. Informations administratives'!$A$8:$J$47,MATCH(A20,'1. Informations administratives'!$A$8:$A$47,0),2))</f>
        <v/>
      </c>
      <c r="C20" s="175" t="str">
        <f aca="false">IF('1. Informations administratives'!B21&lt;&gt;0,INDEX('1. Informations administratives'!$A$8:$J$47,MATCH(A20,'1. Informations administratives'!$A$8:$A$47,0),3),"")</f>
        <v/>
      </c>
      <c r="D20" s="170" t="str">
        <f aca="false">IF('1. Informations administratives'!B21&lt;&gt;0,INDEX('1. Informations administratives'!$A$8:$J$47,MATCH(A20,'1. Informations administratives'!$A$8:$A$47,0),4),"")</f>
        <v/>
      </c>
      <c r="E20" s="180"/>
      <c r="F20" s="180"/>
      <c r="G20" s="177" t="s">
        <v>786</v>
      </c>
    </row>
    <row r="21" customFormat="false" ht="25.5" hidden="false" customHeight="true" outlineLevel="0" collapsed="false">
      <c r="A21" s="167" t="s">
        <v>725</v>
      </c>
      <c r="B21" s="174" t="str">
        <f aca="false">UPPER(INDEX('1. Informations administratives'!$A$8:$J$47,MATCH(A21,'1. Informations administratives'!$A$8:$A$47,0),2))</f>
        <v/>
      </c>
      <c r="C21" s="175" t="str">
        <f aca="false">IF('1. Informations administratives'!B22&lt;&gt;0,INDEX('1. Informations administratives'!$A$8:$J$47,MATCH(A21,'1. Informations administratives'!$A$8:$A$47,0),3),"")</f>
        <v/>
      </c>
      <c r="D21" s="170" t="str">
        <f aca="false">IF('1. Informations administratives'!B22&lt;&gt;0,INDEX('1. Informations administratives'!$A$8:$J$47,MATCH(A21,'1. Informations administratives'!$A$8:$A$47,0),4),"")</f>
        <v/>
      </c>
      <c r="E21" s="176"/>
      <c r="F21" s="176"/>
      <c r="G21" s="177" t="s">
        <v>786</v>
      </c>
    </row>
    <row r="22" customFormat="false" ht="25.5" hidden="false" customHeight="true" outlineLevel="0" collapsed="false">
      <c r="A22" s="167" t="s">
        <v>726</v>
      </c>
      <c r="B22" s="174" t="str">
        <f aca="false">UPPER(INDEX('1. Informations administratives'!$A$8:$J$47,MATCH(A22,'1. Informations administratives'!$A$8:$A$47,0),2))</f>
        <v/>
      </c>
      <c r="C22" s="175" t="str">
        <f aca="false">IF('1. Informations administratives'!B23&lt;&gt;0,INDEX('1. Informations administratives'!$A$8:$J$47,MATCH(A22,'1. Informations administratives'!$A$8:$A$47,0),3),"")</f>
        <v/>
      </c>
      <c r="D22" s="170" t="str">
        <f aca="false">IF('1. Informations administratives'!B23&lt;&gt;0,INDEX('1. Informations administratives'!$A$8:$J$47,MATCH(A22,'1. Informations administratives'!$A$8:$A$47,0),4),"")</f>
        <v/>
      </c>
      <c r="E22" s="176"/>
      <c r="F22" s="176"/>
      <c r="G22" s="177" t="s">
        <v>786</v>
      </c>
    </row>
    <row r="23" customFormat="false" ht="25.5" hidden="false" customHeight="true" outlineLevel="0" collapsed="false">
      <c r="A23" s="167" t="s">
        <v>727</v>
      </c>
      <c r="B23" s="174" t="str">
        <f aca="false">UPPER(INDEX('1. Informations administratives'!$A$8:$J$47,MATCH(A23,'1. Informations administratives'!$A$8:$A$47,0),2))</f>
        <v/>
      </c>
      <c r="C23" s="175" t="str">
        <f aca="false">IF('1. Informations administratives'!B24&lt;&gt;0,INDEX('1. Informations administratives'!$A$8:$J$47,MATCH(A23,'1. Informations administratives'!$A$8:$A$47,0),3),"")</f>
        <v/>
      </c>
      <c r="D23" s="170" t="str">
        <f aca="false">IF('1. Informations administratives'!B24&lt;&gt;0,INDEX('1. Informations administratives'!$A$8:$J$47,MATCH(A23,'1. Informations administratives'!$A$8:$A$47,0),4),"")</f>
        <v/>
      </c>
      <c r="E23" s="176"/>
      <c r="F23" s="176"/>
      <c r="G23" s="177" t="s">
        <v>786</v>
      </c>
    </row>
    <row r="24" customFormat="false" ht="25.5" hidden="false" customHeight="true" outlineLevel="0" collapsed="false">
      <c r="A24" s="167" t="s">
        <v>728</v>
      </c>
      <c r="B24" s="174" t="str">
        <f aca="false">UPPER(INDEX('1. Informations administratives'!$A$8:$J$47,MATCH(A24,'1. Informations administratives'!$A$8:$A$47,0),2))</f>
        <v/>
      </c>
      <c r="C24" s="175" t="str">
        <f aca="false">IF('1. Informations administratives'!B25&lt;&gt;0,INDEX('1. Informations administratives'!$A$8:$J$47,MATCH(A24,'1. Informations administratives'!$A$8:$A$47,0),3),"")</f>
        <v/>
      </c>
      <c r="D24" s="170" t="str">
        <f aca="false">IF('1. Informations administratives'!B25&lt;&gt;0,INDEX('1. Informations administratives'!$A$8:$J$47,MATCH(A24,'1. Informations administratives'!$A$8:$A$47,0),4),"")</f>
        <v/>
      </c>
      <c r="E24" s="176"/>
      <c r="F24" s="176"/>
      <c r="G24" s="177" t="s">
        <v>786</v>
      </c>
    </row>
    <row r="25" customFormat="false" ht="25.5" hidden="false" customHeight="true" outlineLevel="0" collapsed="false">
      <c r="A25" s="167" t="s">
        <v>729</v>
      </c>
      <c r="B25" s="174" t="str">
        <f aca="false">UPPER(INDEX('1. Informations administratives'!$A$8:$J$47,MATCH(A25,'1. Informations administratives'!$A$8:$A$47,0),2))</f>
        <v/>
      </c>
      <c r="C25" s="175" t="str">
        <f aca="false">IF('1. Informations administratives'!B26&lt;&gt;0,INDEX('1. Informations administratives'!$A$8:$J$47,MATCH(A25,'1. Informations administratives'!$A$8:$A$47,0),3),"")</f>
        <v/>
      </c>
      <c r="D25" s="170" t="str">
        <f aca="false">IF('1. Informations administratives'!B26&lt;&gt;0,INDEX('1. Informations administratives'!$A$8:$J$47,MATCH(A25,'1. Informations administratives'!$A$8:$A$47,0),4),"")</f>
        <v/>
      </c>
      <c r="E25" s="176"/>
      <c r="F25" s="176"/>
      <c r="G25" s="177" t="s">
        <v>786</v>
      </c>
    </row>
    <row r="26" customFormat="false" ht="25.5" hidden="false" customHeight="true" outlineLevel="0" collapsed="false">
      <c r="A26" s="167" t="s">
        <v>730</v>
      </c>
      <c r="B26" s="174" t="str">
        <f aca="false">UPPER(INDEX('1. Informations administratives'!$A$8:$J$47,MATCH(A26,'1. Informations administratives'!$A$8:$A$47,0),2))</f>
        <v/>
      </c>
      <c r="C26" s="175" t="str">
        <f aca="false">IF('1. Informations administratives'!B27&lt;&gt;0,INDEX('1. Informations administratives'!$A$8:$J$47,MATCH(A26,'1. Informations administratives'!$A$8:$A$47,0),3),"")</f>
        <v/>
      </c>
      <c r="D26" s="170" t="str">
        <f aca="false">IF('1. Informations administratives'!B27&lt;&gt;0,INDEX('1. Informations administratives'!$A$8:$J$47,MATCH(A26,'1. Informations administratives'!$A$8:$A$47,0),4),"")</f>
        <v/>
      </c>
      <c r="E26" s="176"/>
      <c r="F26" s="176"/>
      <c r="G26" s="177" t="s">
        <v>786</v>
      </c>
    </row>
    <row r="27" customFormat="false" ht="25.5" hidden="false" customHeight="true" outlineLevel="0" collapsed="false">
      <c r="A27" s="167" t="s">
        <v>731</v>
      </c>
      <c r="B27" s="174" t="str">
        <f aca="false">UPPER(INDEX('1. Informations administratives'!$A$8:$J$47,MATCH(A27,'1. Informations administratives'!$A$8:$A$47,0),2))</f>
        <v/>
      </c>
      <c r="C27" s="175" t="str">
        <f aca="false">IF('1. Informations administratives'!B28&lt;&gt;0,INDEX('1. Informations administratives'!$A$8:$J$47,MATCH(A27,'1. Informations administratives'!$A$8:$A$47,0),3),"")</f>
        <v/>
      </c>
      <c r="D27" s="170" t="str">
        <f aca="false">IF('1. Informations administratives'!B28&lt;&gt;0,INDEX('1. Informations administratives'!$A$8:$J$47,MATCH(A27,'1. Informations administratives'!$A$8:$A$47,0),4),"")</f>
        <v/>
      </c>
      <c r="E27" s="176"/>
      <c r="F27" s="176"/>
      <c r="G27" s="177" t="s">
        <v>786</v>
      </c>
    </row>
    <row r="28" customFormat="false" ht="25.5" hidden="false" customHeight="true" outlineLevel="0" collapsed="false">
      <c r="A28" s="167" t="s">
        <v>732</v>
      </c>
      <c r="B28" s="174" t="str">
        <f aca="false">UPPER(INDEX('1. Informations administratives'!$A$8:$J$47,MATCH(A28,'1. Informations administratives'!$A$8:$A$47,0),2))</f>
        <v/>
      </c>
      <c r="C28" s="175" t="str">
        <f aca="false">IF('1. Informations administratives'!B29&lt;&gt;0,INDEX('1. Informations administratives'!$A$8:$J$47,MATCH(A28,'1. Informations administratives'!$A$8:$A$47,0),3),"")</f>
        <v/>
      </c>
      <c r="D28" s="170" t="str">
        <f aca="false">IF('1. Informations administratives'!B29&lt;&gt;0,INDEX('1. Informations administratives'!$A$8:$J$47,MATCH(A28,'1. Informations administratives'!$A$8:$A$47,0),4),"")</f>
        <v/>
      </c>
      <c r="E28" s="176"/>
      <c r="F28" s="176"/>
      <c r="G28" s="177" t="s">
        <v>786</v>
      </c>
    </row>
    <row r="29" customFormat="false" ht="25.5" hidden="false" customHeight="true" outlineLevel="0" collapsed="false">
      <c r="A29" s="167" t="s">
        <v>733</v>
      </c>
      <c r="B29" s="174" t="str">
        <f aca="false">UPPER(INDEX('1. Informations administratives'!$A$8:$J$47,MATCH(A29,'1. Informations administratives'!$A$8:$A$47,0),2))</f>
        <v/>
      </c>
      <c r="C29" s="175" t="str">
        <f aca="false">IF('1. Informations administratives'!B30&lt;&gt;0,INDEX('1. Informations administratives'!$A$8:$J$47,MATCH(A29,'1. Informations administratives'!$A$8:$A$47,0),3),"")</f>
        <v/>
      </c>
      <c r="D29" s="170" t="str">
        <f aca="false">IF('1. Informations administratives'!B30&lt;&gt;0,INDEX('1. Informations administratives'!$A$8:$J$47,MATCH(A29,'1. Informations administratives'!$A$8:$A$47,0),4),"")</f>
        <v/>
      </c>
      <c r="E29" s="176"/>
      <c r="F29" s="176"/>
      <c r="G29" s="177" t="s">
        <v>786</v>
      </c>
    </row>
    <row r="30" customFormat="false" ht="25.5" hidden="false" customHeight="true" outlineLevel="0" collapsed="false">
      <c r="A30" s="167" t="s">
        <v>734</v>
      </c>
      <c r="B30" s="174" t="str">
        <f aca="false">UPPER(INDEX('1. Informations administratives'!$A$8:$J$47,MATCH(A30,'1. Informations administratives'!$A$8:$A$47,0),2))</f>
        <v/>
      </c>
      <c r="C30" s="175" t="str">
        <f aca="false">IF('1. Informations administratives'!B31&lt;&gt;0,INDEX('1. Informations administratives'!$A$8:$J$47,MATCH(A30,'1. Informations administratives'!$A$8:$A$47,0),3),"")</f>
        <v/>
      </c>
      <c r="D30" s="170" t="str">
        <f aca="false">IF('1. Informations administratives'!B31&lt;&gt;0,INDEX('1. Informations administratives'!$A$8:$J$47,MATCH(A30,'1. Informations administratives'!$A$8:$A$47,0),4),"")</f>
        <v/>
      </c>
      <c r="E30" s="176"/>
      <c r="F30" s="176"/>
      <c r="G30" s="177" t="s">
        <v>786</v>
      </c>
    </row>
    <row r="31" customFormat="false" ht="25.5" hidden="false" customHeight="true" outlineLevel="0" collapsed="false">
      <c r="A31" s="167" t="s">
        <v>735</v>
      </c>
      <c r="B31" s="174" t="str">
        <f aca="false">UPPER(INDEX('1. Informations administratives'!$A$8:$J$47,MATCH(A31,'1. Informations administratives'!$A$8:$A$47,0),2))</f>
        <v/>
      </c>
      <c r="C31" s="175" t="str">
        <f aca="false">IF('1. Informations administratives'!B32&lt;&gt;0,INDEX('1. Informations administratives'!$A$8:$J$47,MATCH(A31,'1. Informations administratives'!$A$8:$A$47,0),3),"")</f>
        <v/>
      </c>
      <c r="D31" s="170" t="str">
        <f aca="false">IF('1. Informations administratives'!B32&lt;&gt;0,INDEX('1. Informations administratives'!$A$8:$J$47,MATCH(A31,'1. Informations administratives'!$A$8:$A$47,0),4),"")</f>
        <v/>
      </c>
      <c r="E31" s="176"/>
      <c r="F31" s="176"/>
      <c r="G31" s="177" t="s">
        <v>786</v>
      </c>
    </row>
    <row r="32" customFormat="false" ht="25.5" hidden="false" customHeight="true" outlineLevel="0" collapsed="false">
      <c r="A32" s="167" t="s">
        <v>736</v>
      </c>
      <c r="B32" s="174" t="str">
        <f aca="false">UPPER(INDEX('1. Informations administratives'!$A$8:$J$47,MATCH(A32,'1. Informations administratives'!$A$8:$A$47,0),2))</f>
        <v/>
      </c>
      <c r="C32" s="175" t="str">
        <f aca="false">IF('1. Informations administratives'!B33&lt;&gt;0,INDEX('1. Informations administratives'!$A$8:$J$47,MATCH(A32,'1. Informations administratives'!$A$8:$A$47,0),3),"")</f>
        <v/>
      </c>
      <c r="D32" s="170" t="str">
        <f aca="false">IF('1. Informations administratives'!B33&lt;&gt;0,INDEX('1. Informations administratives'!$A$8:$J$47,MATCH(A32,'1. Informations administratives'!$A$8:$A$47,0),4),"")</f>
        <v/>
      </c>
      <c r="E32" s="176"/>
      <c r="F32" s="176"/>
      <c r="G32" s="177" t="s">
        <v>786</v>
      </c>
    </row>
    <row r="33" customFormat="false" ht="25.5" hidden="false" customHeight="true" outlineLevel="0" collapsed="false">
      <c r="A33" s="167" t="s">
        <v>737</v>
      </c>
      <c r="B33" s="174" t="str">
        <f aca="false">UPPER(INDEX('1. Informations administratives'!$A$8:$J$47,MATCH(A33,'1. Informations administratives'!$A$8:$A$47,0),2))</f>
        <v/>
      </c>
      <c r="C33" s="175" t="str">
        <f aca="false">IF('1. Informations administratives'!B34&lt;&gt;0,INDEX('1. Informations administratives'!$A$8:$J$47,MATCH(A33,'1. Informations administratives'!$A$8:$A$47,0),3),"")</f>
        <v/>
      </c>
      <c r="D33" s="170" t="str">
        <f aca="false">IF('1. Informations administratives'!B34&lt;&gt;0,INDEX('1. Informations administratives'!$A$8:$J$47,MATCH(A33,'1. Informations administratives'!$A$8:$A$47,0),4),"")</f>
        <v/>
      </c>
      <c r="E33" s="176"/>
      <c r="F33" s="176"/>
      <c r="G33" s="177" t="s">
        <v>786</v>
      </c>
    </row>
    <row r="34" customFormat="false" ht="25.5" hidden="false" customHeight="true" outlineLevel="0" collapsed="false">
      <c r="A34" s="167" t="s">
        <v>738</v>
      </c>
      <c r="B34" s="174" t="str">
        <f aca="false">UPPER(INDEX('1. Informations administratives'!$A$8:$J$47,MATCH(A34,'1. Informations administratives'!$A$8:$A$47,0),2))</f>
        <v/>
      </c>
      <c r="C34" s="175" t="str">
        <f aca="false">IF('1. Informations administratives'!B35&lt;&gt;0,INDEX('1. Informations administratives'!$A$8:$J$47,MATCH(A34,'1. Informations administratives'!$A$8:$A$47,0),3),"")</f>
        <v/>
      </c>
      <c r="D34" s="170" t="str">
        <f aca="false">IF('1. Informations administratives'!B35&lt;&gt;0,INDEX('1. Informations administratives'!$A$8:$J$47,MATCH(A34,'1. Informations administratives'!$A$8:$A$47,0),4),"")</f>
        <v/>
      </c>
      <c r="E34" s="176"/>
      <c r="F34" s="176"/>
      <c r="G34" s="177" t="s">
        <v>786</v>
      </c>
    </row>
    <row r="35" customFormat="false" ht="25.5" hidden="false" customHeight="true" outlineLevel="0" collapsed="false">
      <c r="A35" s="167" t="s">
        <v>739</v>
      </c>
      <c r="B35" s="174" t="str">
        <f aca="false">UPPER(INDEX('1. Informations administratives'!$A$8:$J$47,MATCH(A35,'1. Informations administratives'!$A$8:$A$47,0),2))</f>
        <v/>
      </c>
      <c r="C35" s="175" t="str">
        <f aca="false">IF('1. Informations administratives'!B36&lt;&gt;0,INDEX('1. Informations administratives'!$A$8:$J$47,MATCH(A35,'1. Informations administratives'!$A$8:$A$47,0),3),"")</f>
        <v/>
      </c>
      <c r="D35" s="170" t="str">
        <f aca="false">IF('1. Informations administratives'!B36&lt;&gt;0,INDEX('1. Informations administratives'!$A$8:$J$47,MATCH(A35,'1. Informations administratives'!$A$8:$A$47,0),4),"")</f>
        <v/>
      </c>
      <c r="E35" s="176"/>
      <c r="F35" s="176"/>
      <c r="G35" s="177" t="s">
        <v>786</v>
      </c>
    </row>
    <row r="36" customFormat="false" ht="25.5" hidden="false" customHeight="true" outlineLevel="0" collapsed="false">
      <c r="A36" s="167" t="s">
        <v>740</v>
      </c>
      <c r="B36" s="174" t="str">
        <f aca="false">UPPER(INDEX('1. Informations administratives'!$A$8:$J$47,MATCH(A36,'1. Informations administratives'!$A$8:$A$47,0),2))</f>
        <v/>
      </c>
      <c r="C36" s="175" t="str">
        <f aca="false">IF('1. Informations administratives'!B37&lt;&gt;0,INDEX('1. Informations administratives'!$A$8:$J$47,MATCH(A36,'1. Informations administratives'!$A$8:$A$47,0),3),"")</f>
        <v/>
      </c>
      <c r="D36" s="170" t="str">
        <f aca="false">IF('1. Informations administratives'!B37&lt;&gt;0,INDEX('1. Informations administratives'!$A$8:$J$47,MATCH(A36,'1. Informations administratives'!$A$8:$A$47,0),4),"")</f>
        <v/>
      </c>
      <c r="E36" s="176"/>
      <c r="F36" s="176"/>
      <c r="G36" s="177" t="s">
        <v>786</v>
      </c>
    </row>
    <row r="37" customFormat="false" ht="25.5" hidden="false" customHeight="true" outlineLevel="0" collapsed="false">
      <c r="A37" s="167" t="s">
        <v>741</v>
      </c>
      <c r="B37" s="174" t="str">
        <f aca="false">UPPER(INDEX('1. Informations administratives'!$A$8:$J$47,MATCH(A37,'1. Informations administratives'!$A$8:$A$47,0),2))</f>
        <v/>
      </c>
      <c r="C37" s="175" t="str">
        <f aca="false">IF('1. Informations administratives'!B38&lt;&gt;0,INDEX('1. Informations administratives'!$A$8:$J$47,MATCH(A37,'1. Informations administratives'!$A$8:$A$47,0),3),"")</f>
        <v/>
      </c>
      <c r="D37" s="170" t="str">
        <f aca="false">IF('1. Informations administratives'!B38&lt;&gt;0,INDEX('1. Informations administratives'!$A$8:$J$47,MATCH(A37,'1. Informations administratives'!$A$8:$A$47,0),4),"")</f>
        <v/>
      </c>
      <c r="E37" s="176"/>
      <c r="F37" s="176"/>
      <c r="G37" s="177" t="s">
        <v>786</v>
      </c>
    </row>
    <row r="38" customFormat="false" ht="25.5" hidden="false" customHeight="true" outlineLevel="0" collapsed="false">
      <c r="A38" s="167" t="s">
        <v>742</v>
      </c>
      <c r="B38" s="174" t="str">
        <f aca="false">UPPER(INDEX('1. Informations administratives'!$A$8:$J$47,MATCH(A38,'1. Informations administratives'!$A$8:$A$47,0),2))</f>
        <v/>
      </c>
      <c r="C38" s="175" t="str">
        <f aca="false">IF('1. Informations administratives'!B39&lt;&gt;0,INDEX('1. Informations administratives'!$A$8:$J$47,MATCH(A38,'1. Informations administratives'!$A$8:$A$47,0),3),"")</f>
        <v/>
      </c>
      <c r="D38" s="170" t="str">
        <f aca="false">IF('1. Informations administratives'!B39&lt;&gt;0,INDEX('1. Informations administratives'!$A$8:$J$47,MATCH(A38,'1. Informations administratives'!$A$8:$A$47,0),4),"")</f>
        <v/>
      </c>
      <c r="E38" s="176"/>
      <c r="F38" s="176"/>
      <c r="G38" s="177" t="s">
        <v>786</v>
      </c>
    </row>
    <row r="39" customFormat="false" ht="25.5" hidden="false" customHeight="true" outlineLevel="0" collapsed="false">
      <c r="A39" s="167" t="s">
        <v>743</v>
      </c>
      <c r="B39" s="174" t="str">
        <f aca="false">UPPER(INDEX('1. Informations administratives'!$A$8:$J$47,MATCH(A39,'1. Informations administratives'!$A$8:$A$47,0),2))</f>
        <v/>
      </c>
      <c r="C39" s="175" t="str">
        <f aca="false">IF('1. Informations administratives'!B40&lt;&gt;0,INDEX('1. Informations administratives'!$A$8:$J$47,MATCH(A39,'1. Informations administratives'!$A$8:$A$47,0),3),"")</f>
        <v/>
      </c>
      <c r="D39" s="170" t="str">
        <f aca="false">IF('1. Informations administratives'!B40&lt;&gt;0,INDEX('1. Informations administratives'!$A$8:$J$47,MATCH(A39,'1. Informations administratives'!$A$8:$A$47,0),4),"")</f>
        <v/>
      </c>
      <c r="E39" s="176"/>
      <c r="F39" s="176"/>
      <c r="G39" s="177" t="s">
        <v>786</v>
      </c>
    </row>
    <row r="40" customFormat="false" ht="25.5" hidden="false" customHeight="true" outlineLevel="0" collapsed="false">
      <c r="A40" s="167" t="s">
        <v>744</v>
      </c>
      <c r="B40" s="174" t="str">
        <f aca="false">UPPER(INDEX('1. Informations administratives'!$A$8:$J$47,MATCH(A40,'1. Informations administratives'!$A$8:$A$47,0),2))</f>
        <v/>
      </c>
      <c r="C40" s="175" t="str">
        <f aca="false">IF('1. Informations administratives'!B41&lt;&gt;0,INDEX('1. Informations administratives'!$A$8:$J$47,MATCH(A40,'1. Informations administratives'!$A$8:$A$47,0),3),"")</f>
        <v/>
      </c>
      <c r="D40" s="170" t="str">
        <f aca="false">IF('1. Informations administratives'!B41&lt;&gt;0,INDEX('1. Informations administratives'!$A$8:$J$47,MATCH(A40,'1. Informations administratives'!$A$8:$A$47,0),4),"")</f>
        <v/>
      </c>
      <c r="E40" s="176"/>
      <c r="F40" s="176"/>
      <c r="G40" s="177" t="s">
        <v>786</v>
      </c>
    </row>
    <row r="41" customFormat="false" ht="25.5" hidden="false" customHeight="true" outlineLevel="0" collapsed="false">
      <c r="A41" s="167" t="s">
        <v>745</v>
      </c>
      <c r="B41" s="174" t="str">
        <f aca="false">UPPER(INDEX('1. Informations administratives'!$A$8:$J$47,MATCH(A41,'1. Informations administratives'!$A$8:$A$47,0),2))</f>
        <v/>
      </c>
      <c r="C41" s="175" t="str">
        <f aca="false">IF('1. Informations administratives'!B42&lt;&gt;0,INDEX('1. Informations administratives'!$A$8:$J$47,MATCH(A41,'1. Informations administratives'!$A$8:$A$47,0),3),"")</f>
        <v/>
      </c>
      <c r="D41" s="170" t="str">
        <f aca="false">IF('1. Informations administratives'!B42&lt;&gt;0,INDEX('1. Informations administratives'!$A$8:$J$47,MATCH(A41,'1. Informations administratives'!$A$8:$A$47,0),4),"")</f>
        <v/>
      </c>
      <c r="E41" s="176"/>
      <c r="F41" s="176"/>
      <c r="G41" s="177" t="s">
        <v>786</v>
      </c>
    </row>
    <row r="42" customFormat="false" ht="25.5" hidden="false" customHeight="true" outlineLevel="0" collapsed="false">
      <c r="A42" s="167" t="s">
        <v>746</v>
      </c>
      <c r="B42" s="174" t="str">
        <f aca="false">UPPER(INDEX('1. Informations administratives'!$A$8:$J$47,MATCH(A42,'1. Informations administratives'!$A$8:$A$47,0),2))</f>
        <v/>
      </c>
      <c r="C42" s="175" t="str">
        <f aca="false">IF('1. Informations administratives'!B43&lt;&gt;0,INDEX('1. Informations administratives'!$A$8:$J$47,MATCH(A42,'1. Informations administratives'!$A$8:$A$47,0),3),"")</f>
        <v/>
      </c>
      <c r="D42" s="170" t="str">
        <f aca="false">IF('1. Informations administratives'!B43&lt;&gt;0,INDEX('1. Informations administratives'!$A$8:$J$47,MATCH(A42,'1. Informations administratives'!$A$8:$A$47,0),4),"")</f>
        <v/>
      </c>
      <c r="E42" s="176"/>
      <c r="F42" s="176"/>
      <c r="G42" s="177" t="s">
        <v>786</v>
      </c>
    </row>
    <row r="43" customFormat="false" ht="25.5" hidden="false" customHeight="true" outlineLevel="0" collapsed="false">
      <c r="A43" s="167" t="s">
        <v>747</v>
      </c>
      <c r="B43" s="174" t="str">
        <f aca="false">UPPER(INDEX('1. Informations administratives'!$A$8:$J$47,MATCH(A43,'1. Informations administratives'!$A$8:$A$47,0),2))</f>
        <v/>
      </c>
      <c r="C43" s="175" t="str">
        <f aca="false">IF('1. Informations administratives'!B44&lt;&gt;0,INDEX('1. Informations administratives'!$A$8:$J$47,MATCH(A43,'1. Informations administratives'!$A$8:$A$47,0),3),"")</f>
        <v/>
      </c>
      <c r="D43" s="170" t="str">
        <f aca="false">IF('1. Informations administratives'!B44&lt;&gt;0,INDEX('1. Informations administratives'!$A$8:$J$47,MATCH(A43,'1. Informations administratives'!$A$8:$A$47,0),4),"")</f>
        <v/>
      </c>
      <c r="E43" s="176"/>
      <c r="F43" s="176"/>
      <c r="G43" s="177" t="s">
        <v>786</v>
      </c>
    </row>
    <row r="44" customFormat="false" ht="25.5" hidden="false" customHeight="true" outlineLevel="0" collapsed="false">
      <c r="A44" s="167" t="s">
        <v>748</v>
      </c>
      <c r="B44" s="174" t="str">
        <f aca="false">UPPER(INDEX('1. Informations administratives'!$A$8:$J$47,MATCH(A44,'1. Informations administratives'!$A$8:$A$47,0),2))</f>
        <v/>
      </c>
      <c r="C44" s="175" t="str">
        <f aca="false">IF('1. Informations administratives'!B45&lt;&gt;0,INDEX('1. Informations administratives'!$A$8:$J$47,MATCH(A44,'1. Informations administratives'!$A$8:$A$47,0),3),"")</f>
        <v/>
      </c>
      <c r="D44" s="170" t="str">
        <f aca="false">IF('1. Informations administratives'!B45&lt;&gt;0,INDEX('1. Informations administratives'!$A$8:$J$47,MATCH(A44,'1. Informations administratives'!$A$8:$A$47,0),4),"")</f>
        <v/>
      </c>
      <c r="E44" s="176"/>
      <c r="F44" s="176"/>
      <c r="G44" s="177" t="s">
        <v>786</v>
      </c>
    </row>
    <row r="45" customFormat="false" ht="25.5" hidden="false" customHeight="true" outlineLevel="0" collapsed="false">
      <c r="A45" s="167" t="s">
        <v>749</v>
      </c>
      <c r="B45" s="174" t="str">
        <f aca="false">UPPER(INDEX('1. Informations administratives'!$A$8:$J$47,MATCH(A45,'1. Informations administratives'!$A$8:$A$47,0),2))</f>
        <v/>
      </c>
      <c r="C45" s="175" t="str">
        <f aca="false">IF('1. Informations administratives'!B46&lt;&gt;0,INDEX('1. Informations administratives'!$A$8:$J$47,MATCH(A45,'1. Informations administratives'!$A$8:$A$47,0),3),"")</f>
        <v/>
      </c>
      <c r="D45" s="170" t="str">
        <f aca="false">IF('1. Informations administratives'!B46&lt;&gt;0,INDEX('1. Informations administratives'!$A$8:$J$47,MATCH(A45,'1. Informations administratives'!$A$8:$A$47,0),4),"")</f>
        <v/>
      </c>
      <c r="E45" s="176"/>
      <c r="F45" s="176"/>
      <c r="G45" s="177" t="s">
        <v>786</v>
      </c>
    </row>
    <row r="46" customFormat="false" ht="25.5" hidden="false" customHeight="true" outlineLevel="0" collapsed="false">
      <c r="A46" s="167" t="s">
        <v>750</v>
      </c>
      <c r="B46" s="182" t="str">
        <f aca="false">UPPER(INDEX('1. Informations administratives'!$A$8:$J$47,MATCH(A46,'1. Informations administratives'!$A$8:$A$47,0),2))</f>
        <v/>
      </c>
      <c r="C46" s="183" t="str">
        <f aca="false">IF('1. Informations administratives'!B47&lt;&gt;0,INDEX('1. Informations administratives'!$A$8:$J$47,MATCH(A46,'1. Informations administratives'!$A$8:$A$47,0),3),"")</f>
        <v/>
      </c>
      <c r="D46" s="184" t="str">
        <f aca="false">IF('1. Informations administratives'!B47&lt;&gt;0,INDEX('1. Informations administratives'!$A$8:$J$47,MATCH(A46,'1. Informations administratives'!$A$8:$A$47,0),4),"")</f>
        <v/>
      </c>
      <c r="E46" s="185"/>
      <c r="F46" s="185"/>
      <c r="G46" s="186" t="s">
        <v>786</v>
      </c>
    </row>
    <row r="47" customFormat="false" ht="14.25" hidden="false" customHeight="false" outlineLevel="0" collapsed="false">
      <c r="A47" s="167"/>
    </row>
    <row r="48" customFormat="false" ht="14.25" hidden="false" customHeight="false" outlineLevel="0" collapsed="false">
      <c r="A48" s="167"/>
    </row>
    <row r="49" customFormat="false" ht="14.25" hidden="false" customHeight="false" outlineLevel="0" collapsed="false">
      <c r="A49" s="167"/>
    </row>
    <row r="50" customFormat="false" ht="14.25" hidden="false" customHeight="false" outlineLevel="0" collapsed="false">
      <c r="A50" s="167"/>
    </row>
    <row r="51" customFormat="false" ht="14.25" hidden="false" customHeight="false" outlineLevel="0" collapsed="false">
      <c r="A51" s="161"/>
    </row>
    <row r="52" customFormat="false" ht="14.25" hidden="false" customHeight="false" outlineLevel="0" collapsed="false">
      <c r="A52" s="167"/>
    </row>
    <row r="53" customFormat="false" ht="14.25" hidden="false" customHeight="false" outlineLevel="0" collapsed="false">
      <c r="A53" s="167"/>
    </row>
    <row r="54" customFormat="false" ht="14.25" hidden="false" customHeight="false" outlineLevel="0" collapsed="false">
      <c r="A54" s="167"/>
    </row>
    <row r="55" customFormat="false" ht="14.25" hidden="false" customHeight="false" outlineLevel="0" collapsed="false">
      <c r="A55" s="167"/>
    </row>
  </sheetData>
  <sheetProtection algorithmName="SHA-512" hashValue="ZoO82Bf0IB4f2LuU7csCtdVj3+qr7cY0W9uwUhEcv+qvhlwh7GLLcZ1TWh2Rqjm+g/cobqA7l2iPYVKrDTdsnA==" saltValue="OvSHPW7R6bwmAyrRGoGkug==" spinCount="100000" sheet="true" objects="true" scenarios="true" selectLockedCells="true"/>
  <mergeCells count="4">
    <mergeCell ref="F1:G1"/>
    <mergeCell ref="B2:G2"/>
    <mergeCell ref="C3:E3"/>
    <mergeCell ref="C4:E4"/>
  </mergeCells>
  <conditionalFormatting sqref="B7:G46">
    <cfRule type="expression" priority="2" aboveAverage="0" equalAverage="0" bottom="0" percent="0" rank="0" text="" dxfId="43">
      <formula>MOD(ROW(),2)=0</formula>
    </cfRule>
  </conditionalFormatting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6" man="true" max="16383" min="0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tru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C01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799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AUAgsq9pe8xG6IzP5QjNqcMWFnUMhPkHKrhkC19Zc3Xj/kQrvzE05aCvVtBe082jKrxGA2MyChqziu7qYO4iOA==" saltValue="0I7JpWGAtvghKpFiCiNCiQ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44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C02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45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C03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46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C04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47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C05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48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C06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49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C07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50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C08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51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C09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52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C10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53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C11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54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C12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55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C13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56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C14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57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C15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58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C16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59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C17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60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C18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61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C19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62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C20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63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C21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64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C22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65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C23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66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C24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67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C25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68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C26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69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C27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70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C28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71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C29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72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C30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73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C31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74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C32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75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C33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76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C34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77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C35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78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C36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79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C37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80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C38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81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6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C39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82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115"/>
  <sheetViews>
    <sheetView showFormulas="false" showGridLines="false" showRowColHeaders="true" showZeros="false" rightToLeft="false" tabSelected="false" showOutlineSymbols="true" defaultGridColor="true" view="pageBreakPreview" topLeftCell="A2" colorId="64" zoomScale="100" zoomScaleNormal="100" zoomScalePageLayoutView="100" workbookViewId="0">
      <selection pane="topLeft" activeCell="T28" activeCellId="0" sqref="T28"/>
    </sheetView>
  </sheetViews>
  <sheetFormatPr defaultColWidth="11.54296875" defaultRowHeight="13.5" customHeight="true" zeroHeight="false" outlineLevelRow="0" outlineLevelCol="0"/>
  <cols>
    <col collapsed="false" customWidth="true" hidden="false" outlineLevel="0" max="1" min="1" style="187" width="2.82"/>
    <col collapsed="false" customWidth="true" hidden="false" outlineLevel="0" max="2" min="2" style="187" width="1.45"/>
    <col collapsed="false" customWidth="true" hidden="false" outlineLevel="0" max="3" min="3" style="187" width="2.82"/>
    <col collapsed="false" customWidth="true" hidden="false" outlineLevel="0" max="7" min="4" style="44" width="13.18"/>
    <col collapsed="false" customWidth="true" hidden="false" outlineLevel="0" max="8" min="8" style="43" width="38.54"/>
    <col collapsed="false" customWidth="true" hidden="false" outlineLevel="0" max="9" min="9" style="43" width="21.18"/>
    <col collapsed="false" customWidth="true" hidden="false" outlineLevel="0" max="10" min="10" style="43" width="29"/>
    <col collapsed="false" customWidth="true" hidden="false" outlineLevel="0" max="14" min="11" style="43" width="13.18"/>
    <col collapsed="false" customWidth="true" hidden="false" outlineLevel="0" max="15" min="15" style="43" width="10.54"/>
    <col collapsed="false" customWidth="true" hidden="false" outlineLevel="0" max="22" min="16" style="43" width="13"/>
    <col collapsed="false" customWidth="true" hidden="false" outlineLevel="0" max="23" min="23" style="43" width="91"/>
    <col collapsed="false" customWidth="true" hidden="false" outlineLevel="0" max="24" min="24" style="43" width="3.45"/>
    <col collapsed="false" customWidth="false" hidden="false" outlineLevel="0" max="28" min="25" style="43" width="11.54"/>
    <col collapsed="false" customWidth="true" hidden="false" outlineLevel="0" max="29" min="29" style="43" width="49.54"/>
    <col collapsed="false" customWidth="true" hidden="false" outlineLevel="0" max="30" min="30" style="43" width="13.18"/>
    <col collapsed="false" customWidth="false" hidden="false" outlineLevel="0" max="16384" min="31" style="43" width="11.54"/>
  </cols>
  <sheetData>
    <row r="1" customFormat="false" ht="13.5" hidden="false" customHeight="false" outlineLevel="0" collapsed="false">
      <c r="B1" s="188"/>
      <c r="C1" s="189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</row>
    <row r="2" customFormat="false" ht="27.75" hidden="false" customHeight="true" outlineLevel="0" collapsed="false">
      <c r="A2" s="193" t="str">
        <f aca="true" t="array" ref="A2:A2">RIGHT(CELL("nomfichier",A2),3)</f>
        <v>C40</v>
      </c>
      <c r="B2" s="194"/>
      <c r="C2" s="193"/>
      <c r="D2" s="195" t="s">
        <v>787</v>
      </c>
      <c r="E2" s="195"/>
      <c r="F2" s="196" t="str">
        <f aca="false">'1. Informations administratives'!C3</f>
        <v>BTS</v>
      </c>
      <c r="G2" s="196"/>
      <c r="H2" s="196"/>
      <c r="I2" s="197" t="s">
        <v>788</v>
      </c>
      <c r="J2" s="198" t="s">
        <v>789</v>
      </c>
      <c r="K2" s="199" t="str">
        <f aca="false">UPPER(INDEX('1. Informations administratives'!A8:J47,MATCH(A2,'1. Informations administratives'!A8:A47,0),2))</f>
        <v/>
      </c>
      <c r="L2" s="199"/>
      <c r="M2" s="199"/>
      <c r="N2" s="199"/>
      <c r="O2" s="198" t="s">
        <v>790</v>
      </c>
      <c r="P2" s="198"/>
      <c r="Q2" s="199" t="n">
        <f aca="false">INDEX('1. Informations administratives'!A8:J47,MATCH(A2,'1. Informations administratives'!A8:A47,0),3)</f>
        <v>0</v>
      </c>
      <c r="R2" s="199"/>
      <c r="S2" s="199"/>
      <c r="T2" s="199"/>
      <c r="U2" s="199"/>
      <c r="V2" s="200" t="s">
        <v>791</v>
      </c>
      <c r="W2" s="200"/>
      <c r="X2" s="201"/>
      <c r="Y2" s="202"/>
      <c r="Z2" s="202"/>
      <c r="AA2" s="202"/>
      <c r="AB2" s="202"/>
      <c r="AC2" s="202"/>
      <c r="AD2" s="202"/>
      <c r="AE2" s="202"/>
      <c r="AF2" s="202"/>
    </row>
    <row r="3" customFormat="false" ht="55.5" hidden="false" customHeight="true" outlineLevel="0" collapsed="false">
      <c r="A3" s="193"/>
      <c r="B3" s="194"/>
      <c r="C3" s="193"/>
      <c r="D3" s="203" t="s">
        <v>792</v>
      </c>
      <c r="E3" s="203"/>
      <c r="F3" s="204" t="str">
        <f aca="false">'1. Informations administratives'!C4</f>
        <v>Services et Prestations des Secteurs Sanitaire et Social</v>
      </c>
      <c r="G3" s="204"/>
      <c r="H3" s="204"/>
      <c r="I3" s="197"/>
      <c r="J3" s="198"/>
      <c r="K3" s="199"/>
      <c r="L3" s="199"/>
      <c r="M3" s="199"/>
      <c r="N3" s="199"/>
      <c r="O3" s="198"/>
      <c r="P3" s="198"/>
      <c r="Q3" s="199"/>
      <c r="R3" s="199"/>
      <c r="S3" s="199"/>
      <c r="T3" s="199"/>
      <c r="U3" s="199"/>
      <c r="V3" s="205" t="n">
        <f aca="false">'1. Informations administratives'!L5</f>
        <v>0</v>
      </c>
      <c r="W3" s="205"/>
      <c r="X3" s="206"/>
    </row>
    <row r="4" customFormat="false" ht="55.5" hidden="false" customHeight="true" outlineLevel="0" collapsed="false">
      <c r="A4" s="193"/>
      <c r="B4" s="194"/>
      <c r="C4" s="193"/>
      <c r="D4" s="203"/>
      <c r="E4" s="203"/>
      <c r="F4" s="204"/>
      <c r="G4" s="204"/>
      <c r="H4" s="204"/>
      <c r="I4" s="207" t="n">
        <f aca="false">'1. Informations administratives'!L4</f>
        <v>0</v>
      </c>
      <c r="J4" s="208" t="s">
        <v>793</v>
      </c>
      <c r="K4" s="209" t="n">
        <f aca="false">INDEX('1. Informations administratives'!$A$8:$J$47,MATCH($A$2,'1. Informations administratives'!$A$8:$A$47,0),4)</f>
        <v>0</v>
      </c>
      <c r="L4" s="209"/>
      <c r="M4" s="209"/>
      <c r="N4" s="209"/>
      <c r="O4" s="210" t="s">
        <v>794</v>
      </c>
      <c r="P4" s="211" t="n">
        <f aca="false">INDEX('1. Informations administratives'!A8:J47,MATCH(A2,'1. Informations administratives'!A8:A47,0),7)</f>
        <v>0</v>
      </c>
      <c r="Q4" s="211"/>
      <c r="R4" s="211"/>
      <c r="S4" s="212" t="s">
        <v>696</v>
      </c>
      <c r="T4" s="212"/>
      <c r="U4" s="212"/>
      <c r="V4" s="205"/>
      <c r="W4" s="205"/>
      <c r="X4" s="206"/>
      <c r="AC4" s="213"/>
    </row>
    <row r="5" customFormat="false" ht="55.5" hidden="false" customHeight="true" outlineLevel="0" collapsed="false">
      <c r="A5" s="193"/>
      <c r="B5" s="194"/>
      <c r="C5" s="193"/>
      <c r="D5" s="203"/>
      <c r="E5" s="203"/>
      <c r="F5" s="204"/>
      <c r="G5" s="204"/>
      <c r="H5" s="204"/>
      <c r="I5" s="207"/>
      <c r="J5" s="214" t="s">
        <v>795</v>
      </c>
      <c r="K5" s="215" t="n">
        <f aca="false">INDEX('1. Informations administratives'!$A$8:$J$47,MATCH($A$2,'1. Informations administratives'!$A$8:$A$47,0),5)</f>
        <v>0</v>
      </c>
      <c r="L5" s="215"/>
      <c r="M5" s="215"/>
      <c r="N5" s="215"/>
      <c r="O5" s="214" t="s">
        <v>796</v>
      </c>
      <c r="P5" s="216" t="n">
        <f aca="false">INDEX('1. Informations administratives'!A8:J47,MATCH(A2,'1. Informations administratives'!A8:A47,0),6)</f>
        <v>0</v>
      </c>
      <c r="Q5" s="216"/>
      <c r="R5" s="216"/>
      <c r="S5" s="217" t="n">
        <f aca="false">INDEX('1. Informations administratives'!A8:J47,MATCH(A2,'1. Informations administratives'!A8:A47,0),8)</f>
        <v>0</v>
      </c>
      <c r="T5" s="217"/>
      <c r="U5" s="217"/>
      <c r="V5" s="205"/>
      <c r="W5" s="205"/>
      <c r="X5" s="206"/>
      <c r="AB5" s="213"/>
      <c r="AC5" s="213"/>
    </row>
    <row r="6" customFormat="false" ht="18.75" hidden="false" customHeight="true" outlineLevel="0" collapsed="false">
      <c r="A6" s="193"/>
      <c r="B6" s="194"/>
      <c r="C6" s="193"/>
      <c r="D6" s="218"/>
      <c r="E6" s="218"/>
      <c r="F6" s="219"/>
      <c r="G6" s="219"/>
      <c r="H6" s="219"/>
      <c r="I6" s="220"/>
      <c r="J6" s="221"/>
      <c r="K6" s="222"/>
      <c r="L6" s="222"/>
      <c r="M6" s="222"/>
      <c r="N6" s="221"/>
      <c r="O6" s="221"/>
      <c r="P6" s="221"/>
      <c r="Q6" s="221"/>
      <c r="R6" s="223"/>
      <c r="S6" s="224"/>
      <c r="T6" s="222"/>
      <c r="U6" s="222"/>
      <c r="V6" s="225"/>
      <c r="W6" s="225"/>
      <c r="X6" s="206"/>
    </row>
    <row r="7" customFormat="false" ht="78.75" hidden="false" customHeight="true" outlineLevel="0" collapsed="false">
      <c r="A7" s="193"/>
      <c r="B7" s="194"/>
      <c r="C7" s="193"/>
      <c r="D7" s="226" t="s">
        <v>797</v>
      </c>
      <c r="E7" s="226"/>
      <c r="F7" s="226"/>
      <c r="G7" s="227" t="n">
        <f aca="false">'1. Informations administratives'!L4-1</f>
        <v>-1</v>
      </c>
      <c r="H7" s="228" t="s">
        <v>798</v>
      </c>
      <c r="I7" s="228"/>
      <c r="J7" s="228"/>
      <c r="K7" s="229" t="s">
        <v>824</v>
      </c>
      <c r="L7" s="229"/>
      <c r="M7" s="229"/>
      <c r="N7" s="230" t="n">
        <f aca="false">'1. Informations administratives'!L4</f>
        <v>0</v>
      </c>
      <c r="O7" s="231" t="s">
        <v>771</v>
      </c>
      <c r="P7" s="231"/>
      <c r="Q7" s="231"/>
      <c r="R7" s="231"/>
      <c r="S7" s="231"/>
      <c r="T7" s="231"/>
      <c r="U7" s="231"/>
      <c r="V7" s="231"/>
      <c r="W7" s="231"/>
      <c r="X7" s="206"/>
      <c r="Z7" s="45"/>
      <c r="AA7" s="45"/>
      <c r="AB7" s="45"/>
      <c r="AC7" s="45"/>
      <c r="AD7" s="45" t="s">
        <v>777</v>
      </c>
      <c r="AE7" s="45"/>
      <c r="AF7" s="80"/>
    </row>
    <row r="8" customFormat="false" ht="43.5" hidden="false" customHeight="true" outlineLevel="0" collapsed="false">
      <c r="A8" s="193"/>
      <c r="B8" s="194"/>
      <c r="C8" s="193"/>
      <c r="D8" s="232" t="s">
        <v>800</v>
      </c>
      <c r="E8" s="233" t="s">
        <v>801</v>
      </c>
      <c r="F8" s="233" t="s">
        <v>802</v>
      </c>
      <c r="G8" s="234" t="s">
        <v>803</v>
      </c>
      <c r="H8" s="228"/>
      <c r="I8" s="228"/>
      <c r="J8" s="228"/>
      <c r="K8" s="235" t="s">
        <v>800</v>
      </c>
      <c r="L8" s="233" t="s">
        <v>801</v>
      </c>
      <c r="M8" s="233" t="s">
        <v>802</v>
      </c>
      <c r="N8" s="236" t="s">
        <v>804</v>
      </c>
      <c r="O8" s="231"/>
      <c r="P8" s="231"/>
      <c r="Q8" s="231"/>
      <c r="R8" s="231"/>
      <c r="S8" s="231"/>
      <c r="T8" s="231"/>
      <c r="U8" s="231"/>
      <c r="V8" s="231"/>
      <c r="W8" s="231"/>
      <c r="X8" s="206"/>
      <c r="Z8" s="45"/>
      <c r="AA8" s="45"/>
      <c r="AB8" s="45"/>
      <c r="AC8" s="45"/>
      <c r="AD8" s="45"/>
      <c r="AE8" s="45"/>
      <c r="AF8" s="80"/>
    </row>
    <row r="9" customFormat="false" ht="43.5" hidden="false" customHeight="true" outlineLevel="0" collapsed="false">
      <c r="A9" s="193"/>
      <c r="B9" s="194"/>
      <c r="C9" s="193"/>
      <c r="D9" s="237" t="s">
        <v>805</v>
      </c>
      <c r="E9" s="238" t="s">
        <v>806</v>
      </c>
      <c r="F9" s="239"/>
      <c r="G9" s="234"/>
      <c r="H9" s="228"/>
      <c r="I9" s="228"/>
      <c r="J9" s="228"/>
      <c r="K9" s="237" t="s">
        <v>805</v>
      </c>
      <c r="L9" s="238" t="s">
        <v>806</v>
      </c>
      <c r="M9" s="239"/>
      <c r="N9" s="236"/>
      <c r="O9" s="231"/>
      <c r="P9" s="231"/>
      <c r="Q9" s="231"/>
      <c r="R9" s="231"/>
      <c r="S9" s="231"/>
      <c r="T9" s="231"/>
      <c r="U9" s="231"/>
      <c r="V9" s="231"/>
      <c r="W9" s="231"/>
      <c r="X9" s="206"/>
      <c r="Z9" s="45"/>
      <c r="AA9" s="45"/>
      <c r="AB9" s="45"/>
      <c r="AC9" s="45"/>
      <c r="AD9" s="240" t="s">
        <v>807</v>
      </c>
      <c r="AE9" s="240" t="s">
        <v>808</v>
      </c>
      <c r="AF9" s="80"/>
    </row>
    <row r="10" customFormat="false" ht="61.5" hidden="false" customHeight="true" outlineLevel="0" collapsed="false">
      <c r="A10" s="187" t="s">
        <v>94</v>
      </c>
      <c r="B10" s="188"/>
      <c r="D10" s="241" t="n">
        <f aca="false">IF(H10&lt;&gt;"",INDEX('2. Saisie des notes'!$G$6:$FB$50,MATCH($A$2,'2. Saisie des notes'!$A$6:$A$50,0),MATCH($A10,'2. Saisie des notes'!$G$3:$FB$3,0)),"")</f>
        <v>0</v>
      </c>
      <c r="E10" s="242" t="n">
        <f aca="false">IF(H10&lt;&gt;"",INDEX('2. Saisie des notes'!$G$6:$FB$50,MATCH($A$2,'2. Saisie des notes'!$A$6:$A$50,0),MATCH($A10,'2. Saisie des notes'!$G$3:$FB$3,0)+1),"")</f>
        <v>0</v>
      </c>
      <c r="F10" s="242" t="n">
        <f aca="false">IF(H10&lt;&gt;"",INDEX('2. Saisie des notes'!$G$6:$FB$50,MATCH($A$2,'2. Saisie des notes'!$A$6:$A$50,0),MATCH($A10,'2. Saisie des notes'!$G$3:$FB$3,0)+2),"")</f>
        <v>0</v>
      </c>
      <c r="G10" s="243" t="str">
        <f aca="false" t="array" ref="G10:G10">IF(H10&lt;&gt;"",INDEX('2. Saisie des notes'!$G$6:$FB$50,MATCH($A$2,'2. Saisie des notes'!$A$6:$A$50,0),MATCH($A10,'2. Saisie des notes'!$G$3:$FB$3,0)+3),"")</f>
        <v/>
      </c>
      <c r="H10" s="244" t="str">
        <f aca="false"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E1 - Culture générale et expression</v>
      </c>
      <c r="I10" s="244"/>
      <c r="J10" s="244"/>
      <c r="K10" s="245" t="n">
        <f aca="false">IF(H10&lt;&gt;"",INDEX('2. Saisie des notes'!$G$6:$FB$50,MATCH($A$2,'2. Saisie des notes'!$A$6:$A$50,0),MATCH($A10,'2. Saisie des notes'!$G$3:$FB$3,0)+4),"")</f>
        <v>0</v>
      </c>
      <c r="L10" s="246" t="n">
        <f aca="false">IF(H10&lt;&gt;"",INDEX('2. Saisie des notes'!$G$6:$FB$50,MATCH($A$2,'2. Saisie des notes'!$A$6:$A$50,0),MATCH($A10,'2. Saisie des notes'!$G$3:$FB$3,0)+5),"")</f>
        <v>0</v>
      </c>
      <c r="M10" s="246" t="n">
        <f aca="false">IF(H10&lt;&gt;"",INDEX('2. Saisie des notes'!$G$6:$FB$50,MATCH($A$2,'2. Saisie des notes'!$A$6:$A$50,0),MATCH($A10,'2. Saisie des notes'!$G$3:$FB$3,0)+6),"")</f>
        <v>0</v>
      </c>
      <c r="N10" s="247" t="str">
        <f aca="false" t="array" ref="N10:N10">IF(H10&lt;&gt;"",INDEX('2. Saisie des notes'!$G$6:$FB$50,MATCH($A$2,'2. Saisie des notes'!$A$6:$A$50,0),MATCH($A10,'2. Saisie des notes'!$G$3:$FB$3,0)+7),"")</f>
        <v/>
      </c>
      <c r="O10" s="248" t="n">
        <f aca="false">IF(H10&lt;&gt;"",INDEX('2. Saisie des notes'!$G$6:$FB$50,MATCH($A$2,'2. Saisie des notes'!$A$6:$A$50,0),MATCH(A10,'2. Saisie des notes'!$G$3:$FB$3,0)+8),"")</f>
        <v>0</v>
      </c>
      <c r="P10" s="248"/>
      <c r="Q10" s="248"/>
      <c r="R10" s="248"/>
      <c r="S10" s="248"/>
      <c r="T10" s="248"/>
      <c r="U10" s="248"/>
      <c r="V10" s="248"/>
      <c r="W10" s="248"/>
      <c r="X10" s="206"/>
      <c r="Z10" s="45"/>
      <c r="AA10" s="249" t="str">
        <f aca="false">H10</f>
        <v>E1 - Culture générale et expression</v>
      </c>
      <c r="AB10" s="249"/>
      <c r="AC10" s="249"/>
      <c r="AD10" s="250" t="str">
        <f aca="false" t="array" ref="AD10:AD10">INDEX('2. Saisie des notes'!$G$5:$FB$50,MATCH("C00",'2. Saisie des notes'!$A$5:$A$50,0),MATCH(A10,'2. Saisie des notes'!$G$3:$FB$3,0)+7)</f>
        <v/>
      </c>
      <c r="AE10" s="250" t="str">
        <f aca="false">N10</f>
        <v/>
      </c>
      <c r="AF10" s="80"/>
    </row>
    <row r="11" customFormat="false" ht="61.5" hidden="false" customHeight="true" outlineLevel="0" collapsed="false">
      <c r="A11" s="187" t="s">
        <v>114</v>
      </c>
      <c r="B11" s="188"/>
      <c r="D11" s="251" t="n">
        <f aca="false">IF(H11&lt;&gt;"",INDEX('2. Saisie des notes'!$G$6:$FB$50,MATCH($A$2,'2. Saisie des notes'!$A$6:$A$50,0),MATCH($A11,'2. Saisie des notes'!$G$3:$FB$3,0)),"")</f>
        <v>0</v>
      </c>
      <c r="E11" s="252" t="n">
        <f aca="false">IF(H11&lt;&gt;"",INDEX('2. Saisie des notes'!$G$6:$FB$50,MATCH($A$2,'2. Saisie des notes'!$A$6:$A$50,0),MATCH($A11,'2. Saisie des notes'!$G$3:$FB$3,0)+1),"")</f>
        <v>0</v>
      </c>
      <c r="F11" s="252" t="n">
        <f aca="false">IF(H11&lt;&gt;"",INDEX('2. Saisie des notes'!$G$6:$FB$50,MATCH($A$2,'2. Saisie des notes'!$A$6:$A$50,0),MATCH($A11,'2. Saisie des notes'!$G$3:$FB$3,0)+2),"")</f>
        <v>0</v>
      </c>
      <c r="G11" s="253" t="str">
        <f aca="false" t="array" ref="G11:G11">IF(H11&lt;&gt;"",INDEX('2. Saisie des notes'!$G$6:$FB$50,MATCH($A$2,'2. Saisie des notes'!$A$6:$A$50,0),MATCH($A11,'2. Saisie des notes'!$G$3:$FB$3,0)+3),"")</f>
        <v/>
      </c>
      <c r="H11" s="254" t="str">
        <f aca="false"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E2 - Langue vivante étrangère 1</v>
      </c>
      <c r="I11" s="254"/>
      <c r="J11" s="254"/>
      <c r="K11" s="255" t="n">
        <f aca="false">IF(H11&lt;&gt;"",INDEX('2. Saisie des notes'!$G$6:$FB$50,MATCH($A$2,'2. Saisie des notes'!$A$6:$A$50,0),MATCH($A11,'2. Saisie des notes'!$G$3:$FB$3,0)+4),"")</f>
        <v>0</v>
      </c>
      <c r="L11" s="256" t="n">
        <f aca="false">IF(H11&lt;&gt;"",INDEX('2. Saisie des notes'!$G$6:$FB$50,MATCH($A$2,'2. Saisie des notes'!$A$6:$A$50,0),MATCH($A11,'2. Saisie des notes'!$G$3:$FB$3,0)+5),"")</f>
        <v>0</v>
      </c>
      <c r="M11" s="256" t="n">
        <f aca="false">IF(H11&lt;&gt;"",INDEX('2. Saisie des notes'!$G$6:$FB$50,MATCH($A$2,'2. Saisie des notes'!$A$6:$A$50,0),MATCH($A11,'2. Saisie des notes'!$G$3:$FB$3,0)+6),"")</f>
        <v>0</v>
      </c>
      <c r="N11" s="257" t="str">
        <f aca="false" t="array" ref="N11:N11">IF(H11&lt;&gt;"",INDEX('2. Saisie des notes'!$G$6:$FB$50,MATCH($A$2,'2. Saisie des notes'!$A$6:$A$50,0),MATCH($A11,'2. Saisie des notes'!$G$3:$FB$3,0)+7),"")</f>
        <v/>
      </c>
      <c r="O11" s="258" t="n">
        <f aca="false">IF(H11&lt;&gt;"",INDEX('2. Saisie des notes'!$G$6:$FB$50,MATCH($A$2,'2. Saisie des notes'!$A$6:$A$50,0),MATCH(A11,'2. Saisie des notes'!$G$3:$FB$3,0)+8),"")</f>
        <v>0</v>
      </c>
      <c r="P11" s="258"/>
      <c r="Q11" s="258"/>
      <c r="R11" s="258"/>
      <c r="S11" s="258"/>
      <c r="T11" s="258"/>
      <c r="U11" s="258"/>
      <c r="V11" s="258"/>
      <c r="W11" s="258"/>
      <c r="X11" s="206"/>
      <c r="Z11" s="45"/>
      <c r="AA11" s="249" t="str">
        <f aca="false">H11</f>
        <v>E2 - Langue vivante étrangère 1</v>
      </c>
      <c r="AB11" s="249"/>
      <c r="AC11" s="249"/>
      <c r="AD11" s="250" t="str">
        <f aca="false" t="array" ref="AD11:AD11">INDEX('2. Saisie des notes'!$G$5:$FB$50,MATCH("C00",'2. Saisie des notes'!$A$5:$A$50,0),MATCH(A11,'2. Saisie des notes'!$G$3:$FB$3,0)+7)</f>
        <v/>
      </c>
      <c r="AE11" s="250" t="str">
        <f aca="false">N11</f>
        <v/>
      </c>
      <c r="AF11" s="80"/>
    </row>
    <row r="12" customFormat="false" ht="61.5" hidden="false" customHeight="true" outlineLevel="0" collapsed="false">
      <c r="A12" s="187" t="s">
        <v>160</v>
      </c>
      <c r="B12" s="188"/>
      <c r="D12" s="251" t="n">
        <f aca="false">IF(H12&lt;&gt;"",INDEX('2. Saisie des notes'!$G$6:$FB$50,MATCH($A$2,'2. Saisie des notes'!$A$6:$A$50,0),MATCH($A12,'2. Saisie des notes'!$G$3:$FB$3,0)),"")</f>
        <v>0</v>
      </c>
      <c r="E12" s="252" t="n">
        <f aca="false">IF(H12&lt;&gt;"",INDEX('2. Saisie des notes'!$G$6:$FB$50,MATCH($A$2,'2. Saisie des notes'!$A$6:$A$50,0),MATCH($A12,'2. Saisie des notes'!$G$3:$FB$3,0)+1),"")</f>
        <v>0</v>
      </c>
      <c r="F12" s="252" t="n">
        <f aca="false">IF(H12&lt;&gt;"",INDEX('2. Saisie des notes'!$G$6:$FB$50,MATCH($A$2,'2. Saisie des notes'!$A$6:$A$50,0),MATCH($A12,'2. Saisie des notes'!$G$3:$FB$3,0)+2),"")</f>
        <v>0</v>
      </c>
      <c r="G12" s="253" t="str">
        <f aca="false" t="array" ref="G12:G12">IF(H12&lt;&gt;"",INDEX('2. Saisie des notes'!$G$6:$FB$50,MATCH($A$2,'2. Saisie des notes'!$A$6:$A$50,0),MATCH($A12,'2. Saisie des notes'!$G$3:$FB$3,0)+3),"")</f>
        <v/>
      </c>
      <c r="H12" s="254" t="str">
        <f aca="false"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E3 - Gestion de la structure et du service</v>
      </c>
      <c r="I12" s="254"/>
      <c r="J12" s="254"/>
      <c r="K12" s="255" t="n">
        <f aca="false">IF(H12&lt;&gt;"",INDEX('2. Saisie des notes'!$G$6:$FB$50,MATCH($A$2,'2. Saisie des notes'!$A$6:$A$50,0),MATCH($A12,'2. Saisie des notes'!$G$3:$FB$3,0)+4),"")</f>
        <v>0</v>
      </c>
      <c r="L12" s="256" t="n">
        <f aca="false">IF(H12&lt;&gt;"",INDEX('2. Saisie des notes'!$G$6:$FB$50,MATCH($A$2,'2. Saisie des notes'!$A$6:$A$50,0),MATCH($A12,'2. Saisie des notes'!$G$3:$FB$3,0)+5),"")</f>
        <v>0</v>
      </c>
      <c r="M12" s="256" t="n">
        <f aca="false">IF(H12&lt;&gt;"",INDEX('2. Saisie des notes'!$G$6:$FB$50,MATCH($A$2,'2. Saisie des notes'!$A$6:$A$50,0),MATCH($A12,'2. Saisie des notes'!$G$3:$FB$3,0)+6),"")</f>
        <v>0</v>
      </c>
      <c r="N12" s="257" t="str">
        <f aca="false" t="array" ref="N12:N12">IF(H12&lt;&gt;"",INDEX('2. Saisie des notes'!$G$6:$FB$50,MATCH($A$2,'2. Saisie des notes'!$A$6:$A$50,0),MATCH($A12,'2. Saisie des notes'!$G$3:$FB$3,0)+7),"")</f>
        <v/>
      </c>
      <c r="O12" s="258" t="n">
        <f aca="false">IF(H12&lt;&gt;"",INDEX('2. Saisie des notes'!$G$6:$FB$50,MATCH($A$2,'2. Saisie des notes'!$A$6:$A$50,0),MATCH(A12,'2. Saisie des notes'!$G$3:$FB$3,0)+8),"")</f>
        <v>0</v>
      </c>
      <c r="P12" s="258"/>
      <c r="Q12" s="258"/>
      <c r="R12" s="258"/>
      <c r="S12" s="258"/>
      <c r="T12" s="258"/>
      <c r="U12" s="258"/>
      <c r="V12" s="258"/>
      <c r="W12" s="258"/>
      <c r="X12" s="206"/>
      <c r="Z12" s="45"/>
      <c r="AA12" s="249" t="str">
        <f aca="false">H12</f>
        <v>E3 - Gestion de la structure et du service</v>
      </c>
      <c r="AB12" s="249"/>
      <c r="AC12" s="249"/>
      <c r="AD12" s="250" t="str">
        <f aca="false" t="array" ref="AD12:AD12">INDEX('2. Saisie des notes'!$G$5:$FB$50,MATCH("C00",'2. Saisie des notes'!$A$5:$A$50,0),MATCH(A12,'2. Saisie des notes'!$G$3:$FB$3,0)+7)</f>
        <v/>
      </c>
      <c r="AE12" s="250" t="str">
        <f aca="false">N12</f>
        <v/>
      </c>
      <c r="AF12" s="80"/>
    </row>
    <row r="13" customFormat="false" ht="61.5" hidden="false" customHeight="true" outlineLevel="0" collapsed="false">
      <c r="A13" s="187" t="s">
        <v>201</v>
      </c>
      <c r="B13" s="188"/>
      <c r="D13" s="251" t="n">
        <f aca="false">IF(H13&lt;&gt;"",INDEX('2. Saisie des notes'!$G$6:$FB$50,MATCH($A$2,'2. Saisie des notes'!$A$6:$A$50,0),MATCH($A13,'2. Saisie des notes'!$G$3:$FB$3,0)),"")</f>
        <v>0</v>
      </c>
      <c r="E13" s="252" t="n">
        <f aca="false">IF(H13&lt;&gt;"",INDEX('2. Saisie des notes'!$G$6:$FB$50,MATCH($A$2,'2. Saisie des notes'!$A$6:$A$50,0),MATCH($A13,'2. Saisie des notes'!$G$3:$FB$3,0)+1),"")</f>
        <v>0</v>
      </c>
      <c r="F13" s="252" t="n">
        <f aca="false">IF(H13&lt;&gt;"",INDEX('2. Saisie des notes'!$G$6:$FB$50,MATCH($A$2,'2. Saisie des notes'!$A$6:$A$50,0),MATCH($A13,'2. Saisie des notes'!$G$3:$FB$3,0)+2),"")</f>
        <v>0</v>
      </c>
      <c r="G13" s="253" t="str">
        <f aca="false" t="array" ref="G13:G13">IF(H13&lt;&gt;"",INDEX('2. Saisie des notes'!$G$6:$FB$50,MATCH($A$2,'2. Saisie des notes'!$A$6:$A$50,0),MATCH($A13,'2. Saisie des notes'!$G$3:$FB$3,0)+3),"")</f>
        <v/>
      </c>
      <c r="H13" s="254" t="str">
        <f aca="false"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E4 - Politique de la structure et territoire</v>
      </c>
      <c r="I13" s="254"/>
      <c r="J13" s="254"/>
      <c r="K13" s="255" t="n">
        <f aca="false">IF(H13&lt;&gt;"",INDEX('2. Saisie des notes'!$G$6:$FB$50,MATCH($A$2,'2. Saisie des notes'!$A$6:$A$50,0),MATCH($A13,'2. Saisie des notes'!$G$3:$FB$3,0)+4),"")</f>
        <v>0</v>
      </c>
      <c r="L13" s="256" t="n">
        <f aca="false">IF(H13&lt;&gt;"",INDEX('2. Saisie des notes'!$G$6:$FB$50,MATCH($A$2,'2. Saisie des notes'!$A$6:$A$50,0),MATCH($A13,'2. Saisie des notes'!$G$3:$FB$3,0)+5),"")</f>
        <v>0</v>
      </c>
      <c r="M13" s="256" t="n">
        <f aca="false">IF(H13&lt;&gt;"",INDEX('2. Saisie des notes'!$G$6:$FB$50,MATCH($A$2,'2. Saisie des notes'!$A$6:$A$50,0),MATCH($A13,'2. Saisie des notes'!$G$3:$FB$3,0)+6),"")</f>
        <v>0</v>
      </c>
      <c r="N13" s="257" t="str">
        <f aca="false" t="array" ref="N13:N13">IF(H13&lt;&gt;"",INDEX('2. Saisie des notes'!$G$6:$FB$50,MATCH($A$2,'2. Saisie des notes'!$A$6:$A$50,0),MATCH($A13,'2. Saisie des notes'!$G$3:$FB$3,0)+7),"")</f>
        <v/>
      </c>
      <c r="O13" s="258" t="n">
        <f aca="false">IF(H13&lt;&gt;"",INDEX('2. Saisie des notes'!$G$6:$FB$50,MATCH($A$2,'2. Saisie des notes'!$A$6:$A$50,0),MATCH(A13,'2. Saisie des notes'!$G$3:$FB$3,0)+8),"")</f>
        <v>0</v>
      </c>
      <c r="P13" s="258"/>
      <c r="Q13" s="258"/>
      <c r="R13" s="258"/>
      <c r="S13" s="258"/>
      <c r="T13" s="258"/>
      <c r="U13" s="258"/>
      <c r="V13" s="258"/>
      <c r="W13" s="258"/>
      <c r="X13" s="206"/>
      <c r="Z13" s="45"/>
      <c r="AA13" s="249" t="str">
        <f aca="false">H13</f>
        <v>E4 - Politique de la structure et territoire</v>
      </c>
      <c r="AB13" s="249"/>
      <c r="AC13" s="249"/>
      <c r="AD13" s="250" t="str">
        <f aca="false" t="array" ref="AD13:AD13">INDEX('2. Saisie des notes'!$G$5:$FB$50,MATCH("C00",'2. Saisie des notes'!$A$5:$A$50,0),MATCH(A13,'2. Saisie des notes'!$G$3:$FB$3,0)+7)</f>
        <v/>
      </c>
      <c r="AE13" s="250" t="str">
        <f aca="false">N13</f>
        <v/>
      </c>
      <c r="AF13" s="80"/>
    </row>
    <row r="14" customFormat="false" ht="61.5" hidden="false" customHeight="true" outlineLevel="0" collapsed="false">
      <c r="A14" s="187" t="s">
        <v>261</v>
      </c>
      <c r="B14" s="188"/>
      <c r="D14" s="251" t="n">
        <f aca="false">IF(H14&lt;&gt;"",INDEX('2. Saisie des notes'!$G$6:$FB$50,MATCH($A$2,'2. Saisie des notes'!$A$6:$A$50,0),MATCH($A14,'2. Saisie des notes'!$G$3:$FB$3,0)),"")</f>
        <v>0</v>
      </c>
      <c r="E14" s="252" t="n">
        <f aca="false">IF(H14&lt;&gt;"",INDEX('2. Saisie des notes'!$G$6:$FB$50,MATCH($A$2,'2. Saisie des notes'!$A$6:$A$50,0),MATCH($A14,'2. Saisie des notes'!$G$3:$FB$3,0)+1),"")</f>
        <v>0</v>
      </c>
      <c r="F14" s="252" t="n">
        <f aca="false">IF(H14&lt;&gt;"",INDEX('2. Saisie des notes'!$G$6:$FB$50,MATCH($A$2,'2. Saisie des notes'!$A$6:$A$50,0),MATCH($A14,'2. Saisie des notes'!$G$3:$FB$3,0)+2),"")</f>
        <v>0</v>
      </c>
      <c r="G14" s="253" t="str">
        <f aca="false" t="array" ref="G14:G14">IF(H14&lt;&gt;"",INDEX('2. Saisie des notes'!$G$6:$FB$50,MATCH($A$2,'2. Saisie des notes'!$A$6:$A$50,0),MATCH($A14,'2. Saisie des notes'!$G$3:$FB$3,0)+3),"")</f>
        <v/>
      </c>
      <c r="H14" s="254" t="str">
        <f aca="false"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E5 - Accompagnement et coordination du parcours de la personne</v>
      </c>
      <c r="I14" s="254"/>
      <c r="J14" s="254"/>
      <c r="K14" s="255" t="n">
        <f aca="false">IF(H14&lt;&gt;"",INDEX('2. Saisie des notes'!$G$6:$FB$50,MATCH($A$2,'2. Saisie des notes'!$A$6:$A$50,0),MATCH($A14,'2. Saisie des notes'!$G$3:$FB$3,0)+4),"")</f>
        <v>0</v>
      </c>
      <c r="L14" s="256" t="n">
        <f aca="false">IF(H14&lt;&gt;"",INDEX('2. Saisie des notes'!$G$6:$FB$50,MATCH($A$2,'2. Saisie des notes'!$A$6:$A$50,0),MATCH($A14,'2. Saisie des notes'!$G$3:$FB$3,0)+5),"")</f>
        <v>0</v>
      </c>
      <c r="M14" s="256" t="n">
        <f aca="false">IF(H14&lt;&gt;"",INDEX('2. Saisie des notes'!$G$6:$FB$50,MATCH($A$2,'2. Saisie des notes'!$A$6:$A$50,0),MATCH($A14,'2. Saisie des notes'!$G$3:$FB$3,0)+6),"")</f>
        <v>0</v>
      </c>
      <c r="N14" s="257" t="str">
        <f aca="false" t="array" ref="N14:N14">IF(H14&lt;&gt;"",INDEX('2. Saisie des notes'!$G$6:$FB$50,MATCH($A$2,'2. Saisie des notes'!$A$6:$A$50,0),MATCH($A14,'2. Saisie des notes'!$G$3:$FB$3,0)+7),"")</f>
        <v/>
      </c>
      <c r="O14" s="258" t="n">
        <f aca="false">IF(H14&lt;&gt;"",INDEX('2. Saisie des notes'!$G$6:$FB$50,MATCH($A$2,'2. Saisie des notes'!$A$6:$A$50,0),MATCH(A14,'2. Saisie des notes'!$G$3:$FB$3,0)+8),"")</f>
        <v>0</v>
      </c>
      <c r="P14" s="258"/>
      <c r="Q14" s="258"/>
      <c r="R14" s="258"/>
      <c r="S14" s="258"/>
      <c r="T14" s="258"/>
      <c r="U14" s="258"/>
      <c r="V14" s="258"/>
      <c r="W14" s="258"/>
      <c r="X14" s="206"/>
      <c r="Z14" s="45"/>
      <c r="AA14" s="249" t="str">
        <f aca="false">H14</f>
        <v>E5 - Accompagnement et coordination du parcours de la personne</v>
      </c>
      <c r="AB14" s="249"/>
      <c r="AC14" s="249"/>
      <c r="AD14" s="250" t="str">
        <f aca="false" t="array" ref="AD14:AD14">INDEX('2. Saisie des notes'!$G$5:$FB$50,MATCH("C00",'2. Saisie des notes'!$A$5:$A$50,0),MATCH(A14,'2. Saisie des notes'!$G$3:$FB$3,0)+7)</f>
        <v/>
      </c>
      <c r="AE14" s="250" t="str">
        <f aca="false">N14</f>
        <v/>
      </c>
      <c r="AF14" s="80"/>
    </row>
    <row r="15" customFormat="false" ht="61.5" hidden="false" customHeight="true" outlineLevel="0" collapsed="false">
      <c r="A15" s="187" t="s">
        <v>337</v>
      </c>
      <c r="B15" s="188"/>
      <c r="D15" s="251" t="n">
        <f aca="false">IF(H15&lt;&gt;"",INDEX('2. Saisie des notes'!$G$6:$FB$50,MATCH($A$2,'2. Saisie des notes'!$A$6:$A$50,0),MATCH($A15,'2. Saisie des notes'!$G$3:$FB$3,0)),"")</f>
        <v>0</v>
      </c>
      <c r="E15" s="252" t="n">
        <f aca="false">IF(H15&lt;&gt;"",INDEX('2. Saisie des notes'!$G$6:$FB$50,MATCH($A$2,'2. Saisie des notes'!$A$6:$A$50,0),MATCH($A15,'2. Saisie des notes'!$G$3:$FB$3,0)+1),"")</f>
        <v>0</v>
      </c>
      <c r="F15" s="252" t="n">
        <f aca="false">IF(H15&lt;&gt;"",INDEX('2. Saisie des notes'!$G$6:$FB$50,MATCH($A$2,'2. Saisie des notes'!$A$6:$A$50,0),MATCH($A15,'2. Saisie des notes'!$G$3:$FB$3,0)+2),"")</f>
        <v>0</v>
      </c>
      <c r="G15" s="253" t="str">
        <f aca="false" t="array" ref="G15:G15">IF(H15&lt;&gt;"",INDEX('2. Saisie des notes'!$G$6:$FB$50,MATCH($A$2,'2. Saisie des notes'!$A$6:$A$50,0),MATCH($A15,'2. Saisie des notes'!$G$3:$FB$3,0)+3),"")</f>
        <v/>
      </c>
      <c r="H15" s="254" t="str">
        <f aca="false"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E6 - Projet et démarche qualité</v>
      </c>
      <c r="I15" s="254"/>
      <c r="J15" s="254"/>
      <c r="K15" s="255" t="n">
        <f aca="false">IF(H15&lt;&gt;"",INDEX('2. Saisie des notes'!$G$6:$FB$50,MATCH($A$2,'2. Saisie des notes'!$A$6:$A$50,0),MATCH($A15,'2. Saisie des notes'!$G$3:$FB$3,0)+4),"")</f>
        <v>0</v>
      </c>
      <c r="L15" s="256" t="n">
        <f aca="false">IF(H15&lt;&gt;"",INDEX('2. Saisie des notes'!$G$6:$FB$50,MATCH($A$2,'2. Saisie des notes'!$A$6:$A$50,0),MATCH($A15,'2. Saisie des notes'!$G$3:$FB$3,0)+5),"")</f>
        <v>0</v>
      </c>
      <c r="M15" s="256" t="n">
        <f aca="false">IF(H15&lt;&gt;"",INDEX('2. Saisie des notes'!$G$6:$FB$50,MATCH($A$2,'2. Saisie des notes'!$A$6:$A$50,0),MATCH($A15,'2. Saisie des notes'!$G$3:$FB$3,0)+6),"")</f>
        <v>0</v>
      </c>
      <c r="N15" s="257" t="str">
        <f aca="false" t="array" ref="N15:N15">IF(H15&lt;&gt;"",INDEX('2. Saisie des notes'!$G$6:$FB$50,MATCH($A$2,'2. Saisie des notes'!$A$6:$A$50,0),MATCH($A15,'2. Saisie des notes'!$G$3:$FB$3,0)+7),"")</f>
        <v/>
      </c>
      <c r="O15" s="258" t="n">
        <f aca="false">IF(H15&lt;&gt;"",INDEX('2. Saisie des notes'!$G$6:$FB$50,MATCH($A$2,'2. Saisie des notes'!$A$6:$A$50,0),MATCH(A15,'2. Saisie des notes'!$G$3:$FB$3,0)+8),"")</f>
        <v>0</v>
      </c>
      <c r="P15" s="258"/>
      <c r="Q15" s="258"/>
      <c r="R15" s="258"/>
      <c r="S15" s="258"/>
      <c r="T15" s="258"/>
      <c r="U15" s="258"/>
      <c r="V15" s="258"/>
      <c r="W15" s="258"/>
      <c r="X15" s="206"/>
      <c r="Z15" s="45"/>
      <c r="AA15" s="249" t="str">
        <f aca="false">H15</f>
        <v>E6 - Projet et démarche qualité</v>
      </c>
      <c r="AB15" s="249"/>
      <c r="AC15" s="249"/>
      <c r="AD15" s="250" t="str">
        <f aca="false" t="array" ref="AD15:AD15">INDEX('2. Saisie des notes'!$G$5:$FB$50,MATCH("C00",'2. Saisie des notes'!$A$5:$A$50,0),MATCH(A15,'2. Saisie des notes'!$G$3:$FB$3,0)+7)</f>
        <v/>
      </c>
      <c r="AE15" s="250" t="str">
        <f aca="false">N15</f>
        <v/>
      </c>
      <c r="AF15" s="80"/>
    </row>
    <row r="16" customFormat="false" ht="61.5" hidden="false" customHeight="true" outlineLevel="0" collapsed="false">
      <c r="A16" s="187" t="s">
        <v>416</v>
      </c>
      <c r="B16" s="188"/>
      <c r="D16" s="251" t="n">
        <f aca="false">IF(H16&lt;&gt;"",INDEX('2. Saisie des notes'!$G$6:$FB$50,MATCH($A$2,'2. Saisie des notes'!$A$6:$A$50,0),MATCH($A16,'2. Saisie des notes'!$G$3:$FB$3,0)),"")</f>
        <v>0</v>
      </c>
      <c r="E16" s="252" t="n">
        <f aca="false">IF(H16&lt;&gt;"",INDEX('2. Saisie des notes'!$G$6:$FB$50,MATCH($A$2,'2. Saisie des notes'!$A$6:$A$50,0),MATCH($A16,'2. Saisie des notes'!$G$3:$FB$3,0)+1),"")</f>
        <v>0</v>
      </c>
      <c r="F16" s="252" t="n">
        <f aca="false">IF(H16&lt;&gt;"",INDEX('2. Saisie des notes'!$G$6:$FB$50,MATCH($A$2,'2. Saisie des notes'!$A$6:$A$50,0),MATCH($A16,'2. Saisie des notes'!$G$3:$FB$3,0)+2),"")</f>
        <v>0</v>
      </c>
      <c r="G16" s="253" t="str">
        <f aca="false" t="array" ref="G16:G16">IF(H16&lt;&gt;"",INDEX('2. Saisie des notes'!$G$6:$FB$50,MATCH($A$2,'2. Saisie des notes'!$A$6:$A$50,0),MATCH($A16,'2. Saisie des notes'!$G$3:$FB$3,0)+3),"")</f>
        <v/>
      </c>
      <c r="H16" s="254" t="str">
        <f aca="false"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EF1 - Langue vivante étrangère 2</v>
      </c>
      <c r="I16" s="254"/>
      <c r="J16" s="254"/>
      <c r="K16" s="255" t="n">
        <f aca="false">IF(H16&lt;&gt;"",INDEX('2. Saisie des notes'!$G$6:$FB$50,MATCH($A$2,'2. Saisie des notes'!$A$6:$A$50,0),MATCH($A16,'2. Saisie des notes'!$G$3:$FB$3,0)+4),"")</f>
        <v>0</v>
      </c>
      <c r="L16" s="256" t="n">
        <f aca="false">IF(H16&lt;&gt;"",INDEX('2. Saisie des notes'!$G$6:$FB$50,MATCH($A$2,'2. Saisie des notes'!$A$6:$A$50,0),MATCH($A16,'2. Saisie des notes'!$G$3:$FB$3,0)+5),"")</f>
        <v>0</v>
      </c>
      <c r="M16" s="256" t="n">
        <f aca="false">IF(H16&lt;&gt;"",INDEX('2. Saisie des notes'!$G$6:$FB$50,MATCH($A$2,'2. Saisie des notes'!$A$6:$A$50,0),MATCH($A16,'2. Saisie des notes'!$G$3:$FB$3,0)+6),"")</f>
        <v>0</v>
      </c>
      <c r="N16" s="257" t="str">
        <f aca="false" t="array" ref="N16:N16">IF(H16&lt;&gt;"",INDEX('2. Saisie des notes'!$G$6:$FB$50,MATCH($A$2,'2. Saisie des notes'!$A$6:$A$50,0),MATCH($A16,'2. Saisie des notes'!$G$3:$FB$3,0)+7),"")</f>
        <v/>
      </c>
      <c r="O16" s="258" t="n">
        <f aca="false">IF(H16&lt;&gt;"",INDEX('2. Saisie des notes'!$G$6:$FB$50,MATCH($A$2,'2. Saisie des notes'!$A$6:$A$50,0),MATCH(A16,'2. Saisie des notes'!$G$3:$FB$3,0)+8),"")</f>
        <v>0</v>
      </c>
      <c r="P16" s="258"/>
      <c r="Q16" s="258"/>
      <c r="R16" s="258"/>
      <c r="S16" s="258"/>
      <c r="T16" s="258"/>
      <c r="U16" s="258"/>
      <c r="V16" s="258"/>
      <c r="W16" s="258"/>
      <c r="X16" s="206"/>
      <c r="Z16" s="45"/>
      <c r="AA16" s="249" t="str">
        <f aca="false">H16</f>
        <v>EF1 - Langue vivante étrangère 2</v>
      </c>
      <c r="AB16" s="249"/>
      <c r="AC16" s="249"/>
      <c r="AD16" s="250" t="str">
        <f aca="false" t="array" ref="AD16:AD16">INDEX('2. Saisie des notes'!$G$5:$FB$50,MATCH("C00",'2. Saisie des notes'!$A$5:$A$50,0),MATCH(A16,'2. Saisie des notes'!$G$3:$FB$3,0)+7)</f>
        <v/>
      </c>
      <c r="AE16" s="250" t="str">
        <f aca="false">N16</f>
        <v/>
      </c>
      <c r="AF16" s="80"/>
    </row>
    <row r="17" customFormat="false" ht="61.5" hidden="false" customHeight="true" outlineLevel="0" collapsed="false">
      <c r="A17" s="187" t="s">
        <v>491</v>
      </c>
      <c r="B17" s="188"/>
      <c r="D17" s="251" t="n">
        <f aca="false">IF(H17&lt;&gt;"",INDEX('2. Saisie des notes'!$G$6:$FB$50,MATCH($A$2,'2. Saisie des notes'!$A$6:$A$50,0),MATCH($A17,'2. Saisie des notes'!$G$3:$FB$3,0)),"")</f>
        <v>0</v>
      </c>
      <c r="E17" s="252" t="n">
        <f aca="false">IF(H17&lt;&gt;"",INDEX('2. Saisie des notes'!$G$6:$FB$50,MATCH($A$2,'2. Saisie des notes'!$A$6:$A$50,0),MATCH($A17,'2. Saisie des notes'!$G$3:$FB$3,0)+1),"")</f>
        <v>0</v>
      </c>
      <c r="F17" s="252" t="n">
        <f aca="false">IF(H17&lt;&gt;"",INDEX('2. Saisie des notes'!$G$6:$FB$50,MATCH($A$2,'2. Saisie des notes'!$A$6:$A$50,0),MATCH($A17,'2. Saisie des notes'!$G$3:$FB$3,0)+2),"")</f>
        <v>0</v>
      </c>
      <c r="G17" s="253" t="str">
        <f aca="false" t="array" ref="G17:G17">IF(H17&lt;&gt;"",INDEX('2. Saisie des notes'!$G$6:$FB$50,MATCH($A$2,'2. Saisie des notes'!$A$6:$A$50,0),MATCH($A17,'2. Saisie des notes'!$G$3:$FB$3,0)+3),"")</f>
        <v/>
      </c>
      <c r="H17" s="254" t="str">
        <f aca="false"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EF4-Épreuve facultative engagement étudiant</v>
      </c>
      <c r="I17" s="254"/>
      <c r="J17" s="254"/>
      <c r="K17" s="255" t="n">
        <f aca="false">IF(H17&lt;&gt;"",INDEX('2. Saisie des notes'!$G$6:$FB$50,MATCH($A$2,'2. Saisie des notes'!$A$6:$A$50,0),MATCH($A17,'2. Saisie des notes'!$G$3:$FB$3,0)+4),"")</f>
        <v>0</v>
      </c>
      <c r="L17" s="256" t="n">
        <f aca="false">IF(H17&lt;&gt;"",INDEX('2. Saisie des notes'!$G$6:$FB$50,MATCH($A$2,'2. Saisie des notes'!$A$6:$A$50,0),MATCH($A17,'2. Saisie des notes'!$G$3:$FB$3,0)+5),"")</f>
        <v>0</v>
      </c>
      <c r="M17" s="256" t="n">
        <f aca="false">IF(H17&lt;&gt;"",INDEX('2. Saisie des notes'!$G$6:$FB$50,MATCH($A$2,'2. Saisie des notes'!$A$6:$A$50,0),MATCH($A17,'2. Saisie des notes'!$G$3:$FB$3,0)+6),"")</f>
        <v>0</v>
      </c>
      <c r="N17" s="257" t="str">
        <f aca="false" t="array" ref="N17:N17">IF(H17&lt;&gt;"",INDEX('2. Saisie des notes'!$G$6:$FB$50,MATCH($A$2,'2. Saisie des notes'!$A$6:$A$50,0),MATCH($A17,'2. Saisie des notes'!$G$3:$FB$3,0)+7),"")</f>
        <v/>
      </c>
      <c r="O17" s="258" t="n">
        <f aca="false">IF(H17&lt;&gt;"",INDEX('2. Saisie des notes'!$G$6:$FB$50,MATCH($A$2,'2. Saisie des notes'!$A$6:$A$50,0),MATCH(A17,'2. Saisie des notes'!$G$3:$FB$3,0)+8),"")</f>
        <v>0</v>
      </c>
      <c r="P17" s="258"/>
      <c r="Q17" s="258"/>
      <c r="R17" s="258"/>
      <c r="S17" s="258"/>
      <c r="T17" s="258"/>
      <c r="U17" s="258"/>
      <c r="V17" s="258"/>
      <c r="W17" s="258"/>
      <c r="X17" s="206"/>
      <c r="Z17" s="45"/>
      <c r="AA17" s="249" t="str">
        <f aca="false">H17</f>
        <v>EF4-Épreuve facultative engagement étudiant</v>
      </c>
      <c r="AB17" s="249"/>
      <c r="AC17" s="249"/>
      <c r="AD17" s="250" t="str">
        <f aca="false" t="array" ref="AD17:AD17">INDEX('2. Saisie des notes'!$G$5:$FB$50,MATCH("C00",'2. Saisie des notes'!$A$5:$A$50,0),MATCH(A17,'2. Saisie des notes'!$G$3:$FB$3,0)+7)</f>
        <v/>
      </c>
      <c r="AE17" s="250" t="str">
        <f aca="false">N17</f>
        <v/>
      </c>
      <c r="AF17" s="80"/>
    </row>
    <row r="18" customFormat="false" ht="61.5" hidden="false" customHeight="true" outlineLevel="0" collapsed="false">
      <c r="A18" s="187" t="s">
        <v>561</v>
      </c>
      <c r="B18" s="188"/>
      <c r="D18" s="251" t="str">
        <f aca="false">IF(H18&lt;&gt;"",INDEX('2. Saisie des notes'!$G$6:$FB$50,MATCH($A$2,'2. Saisie des notes'!$A$6:$A$50,0),MATCH($A18,'2. Saisie des notes'!$G$3:$FB$3,0)),"")</f>
        <v/>
      </c>
      <c r="E18" s="252" t="str">
        <f aca="false" t="array" ref="E18:E18">IF(H18&lt;&gt;"",INDEX('2. Saisie des notes'!$G$6:$FB$50,MATCH($A$2,'2. Saisie des notes'!$A$6:$A$50,0),MATCH($A18,'2. Saisie des notes'!$G$3:$FB$3,0)+1),"")</f>
        <v/>
      </c>
      <c r="F18" s="252" t="str">
        <f aca="false" t="array" ref="F18:F18">IF(H18&lt;&gt;"",INDEX('2. Saisie des notes'!$G$6:$FB$50,MATCH($A$2,'2. Saisie des notes'!$A$6:$A$50,0),MATCH($A18,'2. Saisie des notes'!$G$3:$FB$3,0)+2),"")</f>
        <v/>
      </c>
      <c r="G18" s="253" t="str">
        <f aca="false" t="array" ref="G18:G18">IF(H18&lt;&gt;"",INDEX('2. Saisie des notes'!$G$6:$FB$50,MATCH($A$2,'2. Saisie des notes'!$A$6:$A$50,0),MATCH($A18,'2. Saisie des notes'!$G$3:$FB$3,0)+3),"")</f>
        <v/>
      </c>
      <c r="H18" s="254" t="str">
        <f aca="false"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254"/>
      <c r="J18" s="254"/>
      <c r="K18" s="255" t="str">
        <f aca="false" t="array" ref="K18:K18">IF(H18&lt;&gt;"",INDEX('2. Saisie des notes'!$G$6:$FB$50,MATCH($A$2,'2. Saisie des notes'!$A$6:$A$50,0),MATCH($A18,'2. Saisie des notes'!$G$3:$FB$3,0)+4),"")</f>
        <v/>
      </c>
      <c r="L18" s="256" t="str">
        <f aca="false" t="array" ref="L18:L18">IF(H18&lt;&gt;"",INDEX('2. Saisie des notes'!$G$6:$FB$50,MATCH($A$2,'2. Saisie des notes'!$A$6:$A$50,0),MATCH($A18,'2. Saisie des notes'!$G$3:$FB$3,0)+5),"")</f>
        <v/>
      </c>
      <c r="M18" s="256" t="str">
        <f aca="false" t="array" ref="M18:M18">IF(H18&lt;&gt;"",INDEX('2. Saisie des notes'!$G$6:$FB$50,MATCH($A$2,'2. Saisie des notes'!$A$6:$A$50,0),MATCH($A18,'2. Saisie des notes'!$G$3:$FB$3,0)+6),"")</f>
        <v/>
      </c>
      <c r="N18" s="257" t="str">
        <f aca="false" t="array" ref="N18:N18">IF(H18&lt;&gt;"",INDEX('2. Saisie des notes'!$G$6:$FB$50,MATCH($A$2,'2. Saisie des notes'!$A$6:$A$50,0),MATCH($A18,'2. Saisie des notes'!$G$3:$FB$3,0)+7),"")</f>
        <v/>
      </c>
      <c r="O18" s="258" t="str">
        <f aca="false" t="array" ref="O18:O18">IF(H18&lt;&gt;"",INDEX('2. Saisie des notes'!$G$6:$FB$50,MATCH($A$2,'2. Saisie des notes'!$A$6:$A$50,0),MATCH(A18,'2. Saisie des notes'!$G$3:$FB$3,0)+8),"")</f>
        <v/>
      </c>
      <c r="P18" s="258"/>
      <c r="Q18" s="258"/>
      <c r="R18" s="258"/>
      <c r="S18" s="258"/>
      <c r="T18" s="258"/>
      <c r="U18" s="258"/>
      <c r="V18" s="258"/>
      <c r="W18" s="258"/>
      <c r="X18" s="206"/>
      <c r="Z18" s="45"/>
      <c r="AA18" s="249" t="str">
        <f aca="false">H18</f>
        <v/>
      </c>
      <c r="AB18" s="249"/>
      <c r="AC18" s="249"/>
      <c r="AD18" s="250" t="str">
        <f aca="false" t="array" ref="AD18:AD18">INDEX('2. Saisie des notes'!$G$5:$FB$50,MATCH("C00",'2. Saisie des notes'!$A$5:$A$50,0),MATCH(A18,'2. Saisie des notes'!$G$3:$FB$3,0)+7)</f>
        <v/>
      </c>
      <c r="AE18" s="250" t="str">
        <f aca="false">N18</f>
        <v/>
      </c>
      <c r="AF18" s="80"/>
    </row>
    <row r="19" customFormat="false" ht="61.5" hidden="false" customHeight="true" outlineLevel="0" collapsed="false">
      <c r="A19" s="187" t="s">
        <v>605</v>
      </c>
      <c r="B19" s="188"/>
      <c r="D19" s="251" t="str">
        <f aca="false">IF(H19&lt;&gt;"",INDEX('2. Saisie des notes'!$G$6:$FB$50,MATCH($A$2,'2. Saisie des notes'!$A$6:$A$50,0),MATCH($A19,'2. Saisie des notes'!$G$3:$FB$3,0)),"")</f>
        <v/>
      </c>
      <c r="E19" s="252" t="str">
        <f aca="false" t="array" ref="E19:E19">IF(H19&lt;&gt;"",INDEX('2. Saisie des notes'!$G$6:$FB$50,MATCH($A$2,'2. Saisie des notes'!$A$6:$A$50,0),MATCH($A19,'2. Saisie des notes'!$G$3:$FB$3,0)+1),"")</f>
        <v/>
      </c>
      <c r="F19" s="252" t="str">
        <f aca="false" t="array" ref="F19:F19">IF(H19&lt;&gt;"",INDEX('2. Saisie des notes'!$G$6:$FB$50,MATCH($A$2,'2. Saisie des notes'!$A$6:$A$50,0),MATCH($A19,'2. Saisie des notes'!$G$3:$FB$3,0)+2),"")</f>
        <v/>
      </c>
      <c r="G19" s="253" t="str">
        <f aca="false" t="array" ref="G19:G19">IF(H19&lt;&gt;"",INDEX('2. Saisie des notes'!$G$6:$FB$50,MATCH($A$2,'2. Saisie des notes'!$A$6:$A$50,0),MATCH($A19,'2. Saisie des notes'!$G$3:$FB$3,0)+3),"")</f>
        <v/>
      </c>
      <c r="H19" s="254" t="str">
        <f aca="false"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254"/>
      <c r="J19" s="254"/>
      <c r="K19" s="255" t="str">
        <f aca="false" t="array" ref="K19:K19">IF(H19&lt;&gt;"",INDEX('2. Saisie des notes'!$G$6:$FB$50,MATCH($A$2,'2. Saisie des notes'!$A$6:$A$50,0),MATCH($A19,'2. Saisie des notes'!$G$3:$FB$3,0)+4),"")</f>
        <v/>
      </c>
      <c r="L19" s="256" t="str">
        <f aca="false" t="array" ref="L19:L19">IF(H19&lt;&gt;"",INDEX('2. Saisie des notes'!$G$6:$FB$50,MATCH($A$2,'2. Saisie des notes'!$A$6:$A$50,0),MATCH($A19,'2. Saisie des notes'!$G$3:$FB$3,0)+5),"")</f>
        <v/>
      </c>
      <c r="M19" s="256" t="str">
        <f aca="false" t="array" ref="M19:M19">IF(H19&lt;&gt;"",INDEX('2. Saisie des notes'!$G$6:$FB$50,MATCH($A$2,'2. Saisie des notes'!$A$6:$A$50,0),MATCH($A19,'2. Saisie des notes'!$G$3:$FB$3,0)+6),"")</f>
        <v/>
      </c>
      <c r="N19" s="257" t="str">
        <f aca="false" t="array" ref="N19:N19">IF(H19&lt;&gt;"",INDEX('2. Saisie des notes'!$G$6:$FB$50,MATCH($A$2,'2. Saisie des notes'!$A$6:$A$50,0),MATCH($A19,'2. Saisie des notes'!$G$3:$FB$3,0)+7),"")</f>
        <v/>
      </c>
      <c r="O19" s="258" t="str">
        <f aca="false" t="array" ref="O19:O19">IF(H19&lt;&gt;"",INDEX('2. Saisie des notes'!$G$6:$FB$50,MATCH($A$2,'2. Saisie des notes'!$A$6:$A$50,0),MATCH(A19,'2. Saisie des notes'!$G$3:$FB$3,0)+8),"")</f>
        <v/>
      </c>
      <c r="P19" s="258"/>
      <c r="Q19" s="258"/>
      <c r="R19" s="258"/>
      <c r="S19" s="258"/>
      <c r="T19" s="258"/>
      <c r="U19" s="258"/>
      <c r="V19" s="258"/>
      <c r="W19" s="258"/>
      <c r="X19" s="206"/>
      <c r="Z19" s="45"/>
      <c r="AA19" s="259" t="str">
        <f aca="false">H19</f>
        <v/>
      </c>
      <c r="AB19" s="259"/>
      <c r="AC19" s="259"/>
      <c r="AD19" s="260" t="str">
        <f aca="false" t="array" ref="AD19:AD19">INDEX('2. Saisie des notes'!$G$5:$FB$50,MATCH("C00",'2. Saisie des notes'!$A$5:$A$50,0),MATCH(A19,'2. Saisie des notes'!$G$3:$FB$3,0)+7)</f>
        <v/>
      </c>
      <c r="AE19" s="260" t="str">
        <f aca="false">N19</f>
        <v/>
      </c>
      <c r="AF19" s="80"/>
    </row>
    <row r="20" customFormat="false" ht="61.5" hidden="false" customHeight="true" outlineLevel="0" collapsed="false">
      <c r="A20" s="187" t="s">
        <v>635</v>
      </c>
      <c r="B20" s="188"/>
      <c r="D20" s="251" t="str">
        <f aca="false">IF(H20&lt;&gt;"",INDEX('2. Saisie des notes'!$G$6:$FB$50,MATCH($A$2,'2. Saisie des notes'!$A$6:$A$50,0),MATCH($A20,'2. Saisie des notes'!$G$3:$FB$3,0)),"")</f>
        <v/>
      </c>
      <c r="E20" s="252" t="str">
        <f aca="false" t="array" ref="E20:E20">IF(H20&lt;&gt;"",INDEX('2. Saisie des notes'!$G$6:$FB$50,MATCH($A$2,'2. Saisie des notes'!$A$6:$A$50,0),MATCH($A20,'2. Saisie des notes'!$G$3:$FB$3,0)+1),"")</f>
        <v/>
      </c>
      <c r="F20" s="252" t="str">
        <f aca="false" t="array" ref="F20:F20">IF(H20&lt;&gt;"",INDEX('2. Saisie des notes'!$G$6:$FB$50,MATCH($A$2,'2. Saisie des notes'!$A$6:$A$50,0),MATCH($A20,'2. Saisie des notes'!$G$3:$FB$3,0)+2),"")</f>
        <v/>
      </c>
      <c r="G20" s="253" t="str">
        <f aca="false" t="array" ref="G20:G20">IF(H20&lt;&gt;"",INDEX('2. Saisie des notes'!$G$6:$FB$50,MATCH($A$2,'2. Saisie des notes'!$A$6:$A$50,0),MATCH($A20,'2. Saisie des notes'!$G$3:$FB$3,0)+3),"")</f>
        <v/>
      </c>
      <c r="H20" s="254" t="str">
        <f aca="false"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254"/>
      <c r="J20" s="254"/>
      <c r="K20" s="255" t="str">
        <f aca="false" t="array" ref="K20:K20">IF(H20&lt;&gt;"",INDEX('2. Saisie des notes'!$G$6:$FB$50,MATCH($A$2,'2. Saisie des notes'!$A$6:$A$50,0),MATCH($A20,'2. Saisie des notes'!$G$3:$FB$3,0)+4),"")</f>
        <v/>
      </c>
      <c r="L20" s="256" t="str">
        <f aca="false" t="array" ref="L20:L20">IF(H20&lt;&gt;"",INDEX('2. Saisie des notes'!$G$6:$FB$50,MATCH($A$2,'2. Saisie des notes'!$A$6:$A$50,0),MATCH($A20,'2. Saisie des notes'!$G$3:$FB$3,0)+5),"")</f>
        <v/>
      </c>
      <c r="M20" s="256" t="str">
        <f aca="false" t="array" ref="M20:M20">IF(H20&lt;&gt;"",INDEX('2. Saisie des notes'!$G$6:$FB$50,MATCH($A$2,'2. Saisie des notes'!$A$6:$A$50,0),MATCH($A20,'2. Saisie des notes'!$G$3:$FB$3,0)+6),"")</f>
        <v/>
      </c>
      <c r="N20" s="257" t="str">
        <f aca="false" t="array" ref="N20:N20">IF(H20&lt;&gt;"",INDEX('2. Saisie des notes'!$G$6:$FB$50,MATCH($A$2,'2. Saisie des notes'!$A$6:$A$50,0),MATCH($A20,'2. Saisie des notes'!$G$3:$FB$3,0)+7),"")</f>
        <v/>
      </c>
      <c r="O20" s="258" t="str">
        <f aca="false" t="array" ref="O20:O20">IF(H20&lt;&gt;"",INDEX('2. Saisie des notes'!$G$6:$FB$50,MATCH($A$2,'2. Saisie des notes'!$A$6:$A$50,0),MATCH(A20,'2. Saisie des notes'!$G$3:$FB$3,0)+8),"")</f>
        <v/>
      </c>
      <c r="P20" s="258"/>
      <c r="Q20" s="258"/>
      <c r="R20" s="258"/>
      <c r="S20" s="258"/>
      <c r="T20" s="258"/>
      <c r="U20" s="258"/>
      <c r="V20" s="258"/>
      <c r="W20" s="258"/>
      <c r="X20" s="206"/>
      <c r="Z20" s="45"/>
      <c r="AA20" s="259" t="str">
        <f aca="false">H20</f>
        <v/>
      </c>
      <c r="AB20" s="259"/>
      <c r="AC20" s="259"/>
      <c r="AD20" s="260" t="str">
        <f aca="false" t="array" ref="AD20:AD20">INDEX('2. Saisie des notes'!$G$5:$FB$50,MATCH("C00",'2. Saisie des notes'!$A$5:$A$50,0),MATCH(A20,'2. Saisie des notes'!$G$3:$FB$3,0)+7)</f>
        <v/>
      </c>
      <c r="AE20" s="260" t="str">
        <f aca="false">N20</f>
        <v/>
      </c>
      <c r="AF20" s="80"/>
    </row>
    <row r="21" customFormat="false" ht="61.5" hidden="false" customHeight="true" outlineLevel="0" collapsed="false">
      <c r="A21" s="187" t="s">
        <v>655</v>
      </c>
      <c r="B21" s="188"/>
      <c r="D21" s="251" t="str">
        <f aca="false">IF(H21&lt;&gt;"",INDEX('2. Saisie des notes'!$G$6:$FB$50,MATCH($A$2,'2. Saisie des notes'!$A$6:$A$50,0),MATCH($A21,'2. Saisie des notes'!$G$3:$FB$3,0)),"")</f>
        <v/>
      </c>
      <c r="E21" s="252" t="str">
        <f aca="false" t="array" ref="E21:E21">IF(H21&lt;&gt;"",INDEX('2. Saisie des notes'!$G$6:$FB$50,MATCH($A$2,'2. Saisie des notes'!$A$6:$A$50,0),MATCH($A21,'2. Saisie des notes'!$G$3:$FB$3,0)+1),"")</f>
        <v/>
      </c>
      <c r="F21" s="252" t="str">
        <f aca="false" t="array" ref="F21:F21">IF(H21&lt;&gt;"",INDEX('2. Saisie des notes'!$G$6:$FB$50,MATCH($A$2,'2. Saisie des notes'!$A$6:$A$50,0),MATCH($A21,'2. Saisie des notes'!$G$3:$FB$3,0)+2),"")</f>
        <v/>
      </c>
      <c r="G21" s="253" t="str">
        <f aca="false" t="array" ref="G21:G21">IF(H21&lt;&gt;"",INDEX('2. Saisie des notes'!$G$6:$FB$50,MATCH($A$2,'2. Saisie des notes'!$A$6:$A$50,0),MATCH($A21,'2. Saisie des notes'!$G$3:$FB$3,0)+3),"")</f>
        <v/>
      </c>
      <c r="H21" s="254" t="str">
        <f aca="false"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254"/>
      <c r="J21" s="254"/>
      <c r="K21" s="255" t="str">
        <f aca="false" t="array" ref="K21:K21">IF(H21&lt;&gt;"",INDEX('2. Saisie des notes'!$G$6:$FB$50,MATCH($A$2,'2. Saisie des notes'!$A$6:$A$50,0),MATCH($A21,'2. Saisie des notes'!$G$3:$FB$3,0)+4),"")</f>
        <v/>
      </c>
      <c r="L21" s="256" t="str">
        <f aca="false" t="array" ref="L21:L21">IF(H21&lt;&gt;"",INDEX('2. Saisie des notes'!$G$6:$FB$50,MATCH($A$2,'2. Saisie des notes'!$A$6:$A$50,0),MATCH($A21,'2. Saisie des notes'!$G$3:$FB$3,0)+5),"")</f>
        <v/>
      </c>
      <c r="M21" s="256" t="str">
        <f aca="false" t="array" ref="M21:M21">IF(H21&lt;&gt;"",INDEX('2. Saisie des notes'!$G$6:$FB$50,MATCH($A$2,'2. Saisie des notes'!$A$6:$A$50,0),MATCH($A21,'2. Saisie des notes'!$G$3:$FB$3,0)+6),"")</f>
        <v/>
      </c>
      <c r="N21" s="257" t="str">
        <f aca="false" t="array" ref="N21:N21">IF(H21&lt;&gt;"",INDEX('2. Saisie des notes'!$G$6:$FB$50,MATCH($A$2,'2. Saisie des notes'!$A$6:$A$50,0),MATCH($A21,'2. Saisie des notes'!$G$3:$FB$3,0)+7),"")</f>
        <v/>
      </c>
      <c r="O21" s="258" t="str">
        <f aca="false" t="array" ref="O21:O21">IF(H21&lt;&gt;"",INDEX('2. Saisie des notes'!$G$6:$FB$50,MATCH($A$2,'2. Saisie des notes'!$A$6:$A$50,0),MATCH(A21,'2. Saisie des notes'!$G$3:$FB$3,0)+8),"")</f>
        <v/>
      </c>
      <c r="P21" s="258"/>
      <c r="Q21" s="258"/>
      <c r="R21" s="258"/>
      <c r="S21" s="258"/>
      <c r="T21" s="258"/>
      <c r="U21" s="258"/>
      <c r="V21" s="258"/>
      <c r="W21" s="258"/>
      <c r="X21" s="206"/>
      <c r="Z21" s="45"/>
      <c r="AA21" s="259" t="str">
        <f aca="false">H21</f>
        <v/>
      </c>
      <c r="AB21" s="259"/>
      <c r="AC21" s="259"/>
      <c r="AD21" s="260" t="str">
        <f aca="false" t="array" ref="AD21:AD21">INDEX('2. Saisie des notes'!$G$5:$FB$50,MATCH("C00",'2. Saisie des notes'!$A$5:$A$50,0),MATCH(A21,'2. Saisie des notes'!$G$3:$FB$3,0)+7)</f>
        <v/>
      </c>
      <c r="AE21" s="260" t="str">
        <f aca="false">N21</f>
        <v/>
      </c>
      <c r="AF21" s="80"/>
    </row>
    <row r="22" customFormat="false" ht="61.5" hidden="false" customHeight="true" outlineLevel="0" collapsed="false">
      <c r="A22" s="187" t="s">
        <v>666</v>
      </c>
      <c r="B22" s="188"/>
      <c r="D22" s="251" t="str">
        <f aca="false">IF(H22&lt;&gt;"",INDEX('2. Saisie des notes'!$G$6:$FB$50,MATCH($A$2,'2. Saisie des notes'!$A$6:$A$50,0),MATCH($A22,'2. Saisie des notes'!$G$3:$FB$3,0)),"")</f>
        <v/>
      </c>
      <c r="E22" s="252" t="str">
        <f aca="false" t="array" ref="E22:E22">IF(H22&lt;&gt;"",INDEX('2. Saisie des notes'!$G$6:$FB$50,MATCH($A$2,'2. Saisie des notes'!$A$6:$A$50,0),MATCH($A22,'2. Saisie des notes'!$G$3:$FB$3,0)+1),"")</f>
        <v/>
      </c>
      <c r="F22" s="252" t="str">
        <f aca="false" t="array" ref="F22:F22">IF(H22&lt;&gt;"",INDEX('2. Saisie des notes'!$G$6:$FB$50,MATCH($A$2,'2. Saisie des notes'!$A$6:$A$50,0),MATCH($A22,'2. Saisie des notes'!$G$3:$FB$3,0)+2),"")</f>
        <v/>
      </c>
      <c r="G22" s="253" t="str">
        <f aca="false" t="array" ref="G22:G22">IF(H22&lt;&gt;"",INDEX('2. Saisie des notes'!$G$6:$FB$50,MATCH($A$2,'2. Saisie des notes'!$A$6:$A$50,0),MATCH($A22,'2. Saisie des notes'!$G$3:$FB$3,0)+3),"")</f>
        <v/>
      </c>
      <c r="H22" s="254" t="str">
        <f aca="false"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254"/>
      <c r="J22" s="254"/>
      <c r="K22" s="255" t="str">
        <f aca="false" t="array" ref="K22:K22">IF(H22&lt;&gt;"",INDEX('2. Saisie des notes'!$G$6:$FB$50,MATCH($A$2,'2. Saisie des notes'!$A$6:$A$50,0),MATCH($A22,'2. Saisie des notes'!$G$3:$FB$3,0)+4),"")</f>
        <v/>
      </c>
      <c r="L22" s="256" t="str">
        <f aca="false" t="array" ref="L22:L22">IF(H22&lt;&gt;"",INDEX('2. Saisie des notes'!$G$6:$FB$50,MATCH($A$2,'2. Saisie des notes'!$A$6:$A$50,0),MATCH($A22,'2. Saisie des notes'!$G$3:$FB$3,0)+5),"")</f>
        <v/>
      </c>
      <c r="M22" s="256" t="str">
        <f aca="false" t="array" ref="M22:M22">IF(H22&lt;&gt;"",INDEX('2. Saisie des notes'!$G$6:$FB$50,MATCH($A$2,'2. Saisie des notes'!$A$6:$A$50,0),MATCH($A22,'2. Saisie des notes'!$G$3:$FB$3,0)+6),"")</f>
        <v/>
      </c>
      <c r="N22" s="257" t="str">
        <f aca="false" t="array" ref="N22:N22">IF(H22&lt;&gt;"",INDEX('2. Saisie des notes'!$G$6:$FB$50,MATCH($A$2,'2. Saisie des notes'!$A$6:$A$50,0),MATCH($A22,'2. Saisie des notes'!$G$3:$FB$3,0)+7),"")</f>
        <v/>
      </c>
      <c r="O22" s="258" t="str">
        <f aca="false" t="array" ref="O22:O22">IF(H22&lt;&gt;"",INDEX('2. Saisie des notes'!$G$6:$FB$50,MATCH($A$2,'2. Saisie des notes'!$A$6:$A$50,0),MATCH(A22,'2. Saisie des notes'!$G$3:$FB$3,0)+8),"")</f>
        <v/>
      </c>
      <c r="P22" s="258"/>
      <c r="Q22" s="258"/>
      <c r="R22" s="258"/>
      <c r="S22" s="258"/>
      <c r="T22" s="258"/>
      <c r="U22" s="258"/>
      <c r="V22" s="258"/>
      <c r="W22" s="258"/>
      <c r="X22" s="206"/>
      <c r="Z22" s="45"/>
      <c r="AA22" s="259" t="str">
        <f aca="false">H22</f>
        <v/>
      </c>
      <c r="AB22" s="259"/>
      <c r="AC22" s="259"/>
      <c r="AD22" s="260" t="str">
        <f aca="false" t="array" ref="AD22:AD22">INDEX('2. Saisie des notes'!$G$5:$FB$50,MATCH("C00",'2. Saisie des notes'!$A$5:$A$50,0),MATCH(A22,'2. Saisie des notes'!$G$3:$FB$3,0)+7)</f>
        <v/>
      </c>
      <c r="AE22" s="260" t="str">
        <f aca="false">N22</f>
        <v/>
      </c>
      <c r="AF22" s="80"/>
    </row>
    <row r="23" customFormat="false" ht="61.5" hidden="false" customHeight="true" outlineLevel="0" collapsed="false">
      <c r="A23" s="187" t="s">
        <v>671</v>
      </c>
      <c r="B23" s="188"/>
      <c r="D23" s="251" t="str">
        <f aca="false">IF(H23&lt;&gt;"",INDEX('2. Saisie des notes'!$G$6:$FB$50,MATCH($A$2,'2. Saisie des notes'!$A$6:$A$50,0),MATCH($A23,'2. Saisie des notes'!$G$3:$FB$3,0)),"")</f>
        <v/>
      </c>
      <c r="E23" s="252" t="str">
        <f aca="false" t="array" ref="E23:E23">IF(H23&lt;&gt;"",INDEX('2. Saisie des notes'!$G$6:$FB$50,MATCH($A$2,'2. Saisie des notes'!$A$6:$A$50,0),MATCH($A23,'2. Saisie des notes'!$G$3:$FB$3,0)+1),"")</f>
        <v/>
      </c>
      <c r="F23" s="252" t="str">
        <f aca="false" t="array" ref="F23:F23">IF(H23&lt;&gt;"",INDEX('2. Saisie des notes'!$G$6:$FB$50,MATCH($A$2,'2. Saisie des notes'!$A$6:$A$50,0),MATCH($A23,'2. Saisie des notes'!$G$3:$FB$3,0)+2),"")</f>
        <v/>
      </c>
      <c r="G23" s="253" t="str">
        <f aca="false" t="array" ref="G23:G23">IF(H23&lt;&gt;"",INDEX('2. Saisie des notes'!$G$6:$FB$50,MATCH($A$2,'2. Saisie des notes'!$A$6:$A$50,0),MATCH($A23,'2. Saisie des notes'!$G$3:$FB$3,0)+3),"")</f>
        <v/>
      </c>
      <c r="H23" s="254" t="str">
        <f aca="false"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254"/>
      <c r="J23" s="254"/>
      <c r="K23" s="261" t="str">
        <f aca="false" t="array" ref="K23:K23">IF(H23&lt;&gt;"",INDEX('2. Saisie des notes'!$G$6:$FB$50,MATCH($A$2,'2. Saisie des notes'!$A$6:$A$50,0),MATCH($A23,'2. Saisie des notes'!$G$3:$FB$3,0)+4),"")</f>
        <v/>
      </c>
      <c r="L23" s="262" t="str">
        <f aca="false" t="array" ref="L23:L23">IF(H23&lt;&gt;"",INDEX('2. Saisie des notes'!$G$6:$FB$50,MATCH($A$2,'2. Saisie des notes'!$A$6:$A$50,0),MATCH($A23,'2. Saisie des notes'!$G$3:$FB$3,0)+5),"")</f>
        <v/>
      </c>
      <c r="M23" s="262" t="str">
        <f aca="false" t="array" ref="M23:M23">IF(H23&lt;&gt;"",INDEX('2. Saisie des notes'!$G$6:$FB$50,MATCH($A$2,'2. Saisie des notes'!$A$6:$A$50,0),MATCH($A23,'2. Saisie des notes'!$G$3:$FB$3,0)+6),"")</f>
        <v/>
      </c>
      <c r="N23" s="263" t="str">
        <f aca="false" t="array" ref="N23:N23">IF(H23&lt;&gt;"",INDEX('2. Saisie des notes'!$G$6:$FB$50,MATCH($A$2,'2. Saisie des notes'!$A$6:$A$50,0),MATCH($A23,'2. Saisie des notes'!$G$3:$FB$3,0)+7),"")</f>
        <v/>
      </c>
      <c r="O23" s="264" t="str">
        <f aca="false" t="array" ref="O23:O23">IF(H23&lt;&gt;"",INDEX('2. Saisie des notes'!$G$6:$FB$50,MATCH($A$2,'2. Saisie des notes'!$A$6:$A$50,0),MATCH(A23,'2. Saisie des notes'!$G$3:$FB$3,0)+8),"")</f>
        <v/>
      </c>
      <c r="P23" s="264"/>
      <c r="Q23" s="264"/>
      <c r="R23" s="264"/>
      <c r="S23" s="264"/>
      <c r="T23" s="264"/>
      <c r="U23" s="264"/>
      <c r="V23" s="264"/>
      <c r="W23" s="264"/>
      <c r="X23" s="206"/>
      <c r="Z23" s="45"/>
      <c r="AA23" s="259" t="str">
        <f aca="false">H23</f>
        <v/>
      </c>
      <c r="AB23" s="259"/>
      <c r="AC23" s="259"/>
      <c r="AD23" s="260" t="str">
        <f aca="false" t="array" ref="AD23:AD23">INDEX('2. Saisie des notes'!$G$5:$FB$50,MATCH("C00",'2. Saisie des notes'!$A$5:$A$50,0),MATCH(A23,'2. Saisie des notes'!$G$3:$FB$3,0)+7)</f>
        <v/>
      </c>
      <c r="AE23" s="260" t="str">
        <f aca="false">N23</f>
        <v/>
      </c>
      <c r="AF23" s="80"/>
    </row>
    <row r="24" customFormat="false" ht="21" hidden="false" customHeight="true" outlineLevel="0" collapsed="false">
      <c r="A24" s="187" t="s">
        <v>809</v>
      </c>
      <c r="B24" s="188"/>
      <c r="G24" s="265" t="s">
        <v>810</v>
      </c>
      <c r="H24" s="202"/>
      <c r="I24" s="202"/>
      <c r="J24" s="202"/>
      <c r="K24" s="202"/>
      <c r="L24" s="202"/>
      <c r="M24" s="43" t="s">
        <v>811</v>
      </c>
      <c r="X24" s="206"/>
    </row>
    <row r="25" customFormat="false" ht="36" hidden="false" customHeight="true" outlineLevel="0" collapsed="false">
      <c r="A25" s="193"/>
      <c r="B25" s="194"/>
      <c r="C25" s="193"/>
      <c r="D25" s="266" t="s">
        <v>812</v>
      </c>
      <c r="E25" s="266"/>
      <c r="F25" s="266"/>
      <c r="G25" s="266"/>
      <c r="H25" s="266"/>
      <c r="I25" s="266"/>
      <c r="J25" s="267" t="str">
        <f aca="false">IF(INDEX('2. Saisie des notes'!$D$6:$FB$50,MATCH($A$2,'2. Saisie des notes'!$A$6:$A$50,0),MATCH("PIX",'2. Saisie des notes'!$D$3:$FB$3,0))="OUI","X","")</f>
        <v/>
      </c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1"/>
    </row>
    <row r="26" customFormat="false" ht="6" hidden="false" customHeight="true" outlineLevel="0" collapsed="false">
      <c r="A26" s="193"/>
      <c r="B26" s="194"/>
      <c r="C26" s="193"/>
      <c r="D26" s="268"/>
      <c r="E26" s="268"/>
      <c r="F26" s="268"/>
      <c r="G26" s="269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1"/>
    </row>
    <row r="27" customFormat="false" ht="36" hidden="false" customHeight="true" outlineLevel="0" collapsed="false">
      <c r="A27" s="193"/>
      <c r="B27" s="194"/>
      <c r="C27" s="193"/>
      <c r="D27" s="270" t="s">
        <v>813</v>
      </c>
      <c r="E27" s="270"/>
      <c r="F27" s="270"/>
      <c r="G27" s="270"/>
      <c r="H27" s="270"/>
      <c r="I27" s="270"/>
      <c r="J27" s="270"/>
      <c r="K27" s="271" t="s">
        <v>814</v>
      </c>
      <c r="L27" s="271"/>
      <c r="M27" s="271"/>
      <c r="N27" s="271"/>
      <c r="O27" s="271"/>
      <c r="P27" s="272" t="s">
        <v>700</v>
      </c>
      <c r="Q27" s="272"/>
      <c r="R27" s="272"/>
      <c r="S27" s="272"/>
      <c r="T27" s="273" t="s">
        <v>815</v>
      </c>
      <c r="U27" s="273"/>
      <c r="V27" s="273"/>
      <c r="W27" s="273"/>
      <c r="X27" s="201"/>
    </row>
    <row r="28" customFormat="false" ht="21" hidden="false" customHeight="true" outlineLevel="0" collapsed="false">
      <c r="A28" s="193"/>
      <c r="B28" s="194"/>
      <c r="C28" s="193"/>
      <c r="D28" s="274" t="n">
        <f aca="false">INDEX('2. Saisie des notes'!$D$6:$FB$50,MATCH($A$2,'2. Saisie des notes'!$A$6:$A$50,0),MATCH("CC1",'2. Saisie des notes'!$D$3:$FB$3,0))</f>
        <v>0</v>
      </c>
      <c r="E28" s="274"/>
      <c r="F28" s="274"/>
      <c r="G28" s="274"/>
      <c r="H28" s="274"/>
      <c r="I28" s="274"/>
      <c r="J28" s="274"/>
      <c r="K28" s="275" t="s">
        <v>816</v>
      </c>
      <c r="L28" s="275"/>
      <c r="M28" s="275"/>
      <c r="N28" s="276" t="s">
        <v>817</v>
      </c>
      <c r="O28" s="276"/>
      <c r="P28" s="277" t="s">
        <v>818</v>
      </c>
      <c r="Q28" s="278" t="s">
        <v>819</v>
      </c>
      <c r="R28" s="278" t="s">
        <v>820</v>
      </c>
      <c r="S28" s="279" t="s">
        <v>706</v>
      </c>
      <c r="T28" s="280"/>
      <c r="U28" s="280"/>
      <c r="V28" s="280"/>
      <c r="W28" s="280"/>
      <c r="X28" s="201"/>
    </row>
    <row r="29" customFormat="false" ht="21" hidden="false" customHeight="true" outlineLevel="0" collapsed="false">
      <c r="A29" s="193"/>
      <c r="B29" s="194"/>
      <c r="C29" s="193"/>
      <c r="D29" s="274"/>
      <c r="E29" s="274"/>
      <c r="F29" s="274"/>
      <c r="G29" s="274"/>
      <c r="H29" s="274"/>
      <c r="I29" s="274"/>
      <c r="J29" s="274"/>
      <c r="K29" s="281" t="s">
        <v>676</v>
      </c>
      <c r="L29" s="282" t="s">
        <v>677</v>
      </c>
      <c r="M29" s="283" t="s">
        <v>821</v>
      </c>
      <c r="N29" s="276"/>
      <c r="O29" s="276"/>
      <c r="P29" s="277"/>
      <c r="Q29" s="278"/>
      <c r="R29" s="278"/>
      <c r="S29" s="279"/>
      <c r="T29" s="280"/>
      <c r="U29" s="280"/>
      <c r="V29" s="280"/>
      <c r="W29" s="280"/>
      <c r="X29" s="206"/>
    </row>
    <row r="30" customFormat="false" ht="27.75" hidden="false" customHeight="true" outlineLevel="0" collapsed="false">
      <c r="A30" s="193"/>
      <c r="B30" s="194"/>
      <c r="C30" s="193"/>
      <c r="D30" s="274"/>
      <c r="E30" s="274"/>
      <c r="F30" s="274"/>
      <c r="G30" s="274"/>
      <c r="H30" s="274"/>
      <c r="I30" s="274"/>
      <c r="J30" s="274"/>
      <c r="K30" s="281"/>
      <c r="L30" s="282"/>
      <c r="M30" s="283"/>
      <c r="N30" s="276"/>
      <c r="O30" s="276"/>
      <c r="P30" s="277"/>
      <c r="Q30" s="278"/>
      <c r="R30" s="278"/>
      <c r="S30" s="279"/>
      <c r="T30" s="280"/>
      <c r="U30" s="280"/>
      <c r="V30" s="280"/>
      <c r="W30" s="280"/>
      <c r="X30" s="206"/>
    </row>
    <row r="31" customFormat="false" ht="39" hidden="false" customHeight="true" outlineLevel="0" collapsed="false">
      <c r="A31" s="193"/>
      <c r="B31" s="194"/>
      <c r="C31" s="193"/>
      <c r="D31" s="284" t="str">
        <f aca="false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284"/>
      <c r="F31" s="284"/>
      <c r="G31" s="284"/>
      <c r="H31" s="284"/>
      <c r="I31" s="284"/>
      <c r="J31" s="284"/>
      <c r="K31" s="285" t="e">
        <f aca="false">'2. Saisie des notes'!EF$46/'2. Saisie des notes'!$EI$46</f>
        <v>#DIV/0!</v>
      </c>
      <c r="L31" s="286" t="e">
        <f aca="false">'2. Saisie des notes'!EG$46/'2. Saisie des notes'!$EI$46</f>
        <v>#DIV/0!</v>
      </c>
      <c r="M31" s="286" t="e">
        <f aca="false">'2. Saisie des notes'!EH$46/'2. Saisie des notes'!$EI$46</f>
        <v>#DIV/0!</v>
      </c>
      <c r="N31" s="287" t="n">
        <f aca="false">'2. Saisie des notes'!EI46</f>
        <v>0</v>
      </c>
      <c r="O31" s="287"/>
      <c r="P31" s="288" t="n">
        <f aca="false">'1. Informations administratives'!K11</f>
        <v>-1</v>
      </c>
      <c r="Q31" s="289" t="n">
        <f aca="false">'1. Informations administratives'!L11</f>
        <v>0</v>
      </c>
      <c r="R31" s="289" t="n">
        <f aca="false">'1. Informations administratives'!M11</f>
        <v>0</v>
      </c>
      <c r="S31" s="290" t="str">
        <f aca="false">'1. Informations administratives'!N11</f>
        <v/>
      </c>
      <c r="T31" s="280"/>
      <c r="U31" s="280"/>
      <c r="V31" s="280"/>
      <c r="W31" s="280"/>
      <c r="X31" s="206"/>
    </row>
    <row r="32" customFormat="false" ht="39" hidden="false" customHeight="true" outlineLevel="0" collapsed="false">
      <c r="A32" s="193"/>
      <c r="B32" s="194"/>
      <c r="C32" s="193"/>
      <c r="D32" s="284"/>
      <c r="E32" s="284"/>
      <c r="F32" s="284"/>
      <c r="G32" s="284"/>
      <c r="H32" s="284"/>
      <c r="I32" s="284"/>
      <c r="J32" s="284"/>
      <c r="K32" s="285"/>
      <c r="L32" s="286"/>
      <c r="M32" s="286"/>
      <c r="N32" s="287"/>
      <c r="O32" s="287"/>
      <c r="P32" s="288" t="n">
        <f aca="false">'1. Informations administratives'!K12</f>
        <v>-2</v>
      </c>
      <c r="Q32" s="289" t="n">
        <f aca="false">'1. Informations administratives'!L12</f>
        <v>0</v>
      </c>
      <c r="R32" s="289" t="n">
        <f aca="false">'1. Informations administratives'!M12</f>
        <v>0</v>
      </c>
      <c r="S32" s="290" t="str">
        <f aca="false">'1. Informations administratives'!N12</f>
        <v/>
      </c>
      <c r="T32" s="280"/>
      <c r="U32" s="280"/>
      <c r="V32" s="280"/>
      <c r="W32" s="280"/>
      <c r="X32" s="206"/>
    </row>
    <row r="33" customFormat="false" ht="39" hidden="false" customHeight="true" outlineLevel="0" collapsed="false">
      <c r="A33" s="193"/>
      <c r="B33" s="194"/>
      <c r="C33" s="193"/>
      <c r="D33" s="284"/>
      <c r="E33" s="284"/>
      <c r="F33" s="284"/>
      <c r="G33" s="284"/>
      <c r="H33" s="284"/>
      <c r="I33" s="284"/>
      <c r="J33" s="284"/>
      <c r="K33" s="285"/>
      <c r="L33" s="286"/>
      <c r="M33" s="286"/>
      <c r="N33" s="287"/>
      <c r="O33" s="287"/>
      <c r="P33" s="291" t="n">
        <f aca="false">'1. Informations administratives'!K13</f>
        <v>-3</v>
      </c>
      <c r="Q33" s="292" t="n">
        <f aca="false">'1. Informations administratives'!L13</f>
        <v>0</v>
      </c>
      <c r="R33" s="292" t="n">
        <f aca="false">'1. Informations administratives'!M13</f>
        <v>0</v>
      </c>
      <c r="S33" s="293" t="str">
        <f aca="false">'1. Informations administratives'!N13</f>
        <v/>
      </c>
      <c r="T33" s="280"/>
      <c r="U33" s="280"/>
      <c r="V33" s="280"/>
      <c r="W33" s="280"/>
      <c r="X33" s="206"/>
    </row>
    <row r="34" customFormat="false" ht="15" hidden="false" customHeight="true" outlineLevel="0" collapsed="false">
      <c r="A34" s="193"/>
      <c r="B34" s="194"/>
      <c r="C34" s="294"/>
      <c r="D34" s="295"/>
      <c r="E34" s="295"/>
      <c r="F34" s="295"/>
      <c r="G34" s="295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7"/>
    </row>
    <row r="35" customFormat="false" ht="15" hidden="false" customHeight="false" outlineLevel="0" collapsed="false">
      <c r="A35" s="193"/>
      <c r="B35" s="193"/>
      <c r="C35" s="193"/>
      <c r="D35" s="269"/>
      <c r="E35" s="269"/>
      <c r="F35" s="269"/>
      <c r="H35" s="298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</row>
    <row r="36" customFormat="false" ht="15" hidden="false" customHeight="true" outlineLevel="0" collapsed="false"/>
    <row r="37" customFormat="false" ht="83.25" hidden="false" customHeight="true" outlineLevel="0" collapsed="false">
      <c r="B37" s="188"/>
      <c r="C37" s="189"/>
      <c r="D37" s="190"/>
      <c r="E37" s="190"/>
      <c r="F37" s="190"/>
      <c r="G37" s="190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2"/>
    </row>
    <row r="38" customFormat="false" ht="13.5" hidden="false" customHeight="false" outlineLevel="0" collapsed="false">
      <c r="B38" s="188"/>
      <c r="X38" s="206"/>
    </row>
    <row r="39" customFormat="false" ht="13.5" hidden="false" customHeight="false" outlineLevel="0" collapsed="false">
      <c r="B39" s="188"/>
      <c r="X39" s="206"/>
    </row>
    <row r="40" customFormat="false" ht="13.5" hidden="false" customHeight="false" outlineLevel="0" collapsed="false">
      <c r="B40" s="188"/>
      <c r="X40" s="206"/>
    </row>
    <row r="41" customFormat="false" ht="13.5" hidden="false" customHeight="false" outlineLevel="0" collapsed="false">
      <c r="B41" s="188"/>
      <c r="X41" s="206"/>
    </row>
    <row r="42" customFormat="false" ht="13.5" hidden="false" customHeight="false" outlineLevel="0" collapsed="false">
      <c r="B42" s="188"/>
      <c r="X42" s="206"/>
    </row>
    <row r="43" customFormat="false" ht="13.5" hidden="false" customHeight="false" outlineLevel="0" collapsed="false">
      <c r="B43" s="188"/>
      <c r="X43" s="206"/>
    </row>
    <row r="44" customFormat="false" ht="13.5" hidden="false" customHeight="false" outlineLevel="0" collapsed="false">
      <c r="B44" s="188"/>
      <c r="X44" s="206"/>
    </row>
    <row r="45" customFormat="false" ht="13.5" hidden="false" customHeight="false" outlineLevel="0" collapsed="false">
      <c r="B45" s="188"/>
      <c r="X45" s="206"/>
    </row>
    <row r="46" customFormat="false" ht="13.5" hidden="false" customHeight="false" outlineLevel="0" collapsed="false">
      <c r="B46" s="188"/>
      <c r="X46" s="206"/>
    </row>
    <row r="47" customFormat="false" ht="13.5" hidden="false" customHeight="false" outlineLevel="0" collapsed="false">
      <c r="B47" s="188"/>
      <c r="X47" s="206"/>
    </row>
    <row r="48" customFormat="false" ht="13.5" hidden="false" customHeight="false" outlineLevel="0" collapsed="false">
      <c r="B48" s="188"/>
      <c r="X48" s="206"/>
    </row>
    <row r="49" customFormat="false" ht="13.5" hidden="false" customHeight="false" outlineLevel="0" collapsed="false">
      <c r="B49" s="188"/>
      <c r="X49" s="206"/>
    </row>
    <row r="50" customFormat="false" ht="13.5" hidden="false" customHeight="false" outlineLevel="0" collapsed="false">
      <c r="B50" s="188"/>
      <c r="X50" s="206"/>
    </row>
    <row r="51" customFormat="false" ht="13.5" hidden="false" customHeight="false" outlineLevel="0" collapsed="false">
      <c r="B51" s="188"/>
      <c r="X51" s="206"/>
    </row>
    <row r="52" customFormat="false" ht="13.5" hidden="false" customHeight="false" outlineLevel="0" collapsed="false">
      <c r="B52" s="188"/>
      <c r="X52" s="206"/>
    </row>
    <row r="53" customFormat="false" ht="13.5" hidden="false" customHeight="false" outlineLevel="0" collapsed="false">
      <c r="B53" s="188"/>
      <c r="X53" s="206"/>
    </row>
    <row r="54" customFormat="false" ht="13.5" hidden="false" customHeight="false" outlineLevel="0" collapsed="false">
      <c r="B54" s="188"/>
      <c r="X54" s="206"/>
    </row>
    <row r="55" customFormat="false" ht="13.5" hidden="false" customHeight="false" outlineLevel="0" collapsed="false">
      <c r="B55" s="188"/>
      <c r="X55" s="206"/>
    </row>
    <row r="56" customFormat="false" ht="13.5" hidden="false" customHeight="false" outlineLevel="0" collapsed="false">
      <c r="B56" s="188"/>
      <c r="X56" s="206"/>
    </row>
    <row r="57" customFormat="false" ht="13.5" hidden="false" customHeight="false" outlineLevel="0" collapsed="false">
      <c r="B57" s="188"/>
      <c r="X57" s="206"/>
    </row>
    <row r="58" customFormat="false" ht="13.5" hidden="false" customHeight="false" outlineLevel="0" collapsed="false">
      <c r="B58" s="188"/>
      <c r="X58" s="206"/>
    </row>
    <row r="59" customFormat="false" ht="13.5" hidden="false" customHeight="false" outlineLevel="0" collapsed="false">
      <c r="B59" s="188"/>
      <c r="X59" s="206"/>
    </row>
    <row r="60" customFormat="false" ht="13.5" hidden="false" customHeight="false" outlineLevel="0" collapsed="false">
      <c r="B60" s="188"/>
      <c r="X60" s="206"/>
    </row>
    <row r="61" customFormat="false" ht="13.5" hidden="false" customHeight="false" outlineLevel="0" collapsed="false">
      <c r="B61" s="188"/>
      <c r="X61" s="206"/>
    </row>
    <row r="62" customFormat="false" ht="13.5" hidden="false" customHeight="false" outlineLevel="0" collapsed="false">
      <c r="B62" s="188"/>
      <c r="X62" s="206"/>
    </row>
    <row r="63" customFormat="false" ht="13.5" hidden="false" customHeight="false" outlineLevel="0" collapsed="false">
      <c r="B63" s="188"/>
      <c r="X63" s="206"/>
    </row>
    <row r="64" customFormat="false" ht="13.5" hidden="false" customHeight="false" outlineLevel="0" collapsed="false">
      <c r="B64" s="188"/>
      <c r="X64" s="206"/>
    </row>
    <row r="65" customFormat="false" ht="13.5" hidden="false" customHeight="false" outlineLevel="0" collapsed="false">
      <c r="B65" s="188"/>
      <c r="X65" s="206"/>
    </row>
    <row r="66" customFormat="false" ht="13.5" hidden="false" customHeight="false" outlineLevel="0" collapsed="false">
      <c r="B66" s="188"/>
      <c r="X66" s="206"/>
    </row>
    <row r="67" customFormat="false" ht="13.5" hidden="false" customHeight="false" outlineLevel="0" collapsed="false">
      <c r="B67" s="188"/>
      <c r="X67" s="206"/>
    </row>
    <row r="68" customFormat="false" ht="13.5" hidden="false" customHeight="false" outlineLevel="0" collapsed="false">
      <c r="B68" s="188"/>
      <c r="X68" s="206"/>
    </row>
    <row r="69" customFormat="false" ht="13.5" hidden="false" customHeight="false" outlineLevel="0" collapsed="false">
      <c r="B69" s="188"/>
      <c r="X69" s="206"/>
    </row>
    <row r="70" customFormat="false" ht="13.5" hidden="false" customHeight="false" outlineLevel="0" collapsed="false">
      <c r="B70" s="188"/>
      <c r="X70" s="206"/>
    </row>
    <row r="71" customFormat="false" ht="13.5" hidden="false" customHeight="false" outlineLevel="0" collapsed="false">
      <c r="B71" s="188"/>
      <c r="X71" s="206"/>
    </row>
    <row r="72" customFormat="false" ht="13.5" hidden="false" customHeight="false" outlineLevel="0" collapsed="false">
      <c r="B72" s="188"/>
      <c r="X72" s="206"/>
    </row>
    <row r="73" customFormat="false" ht="13.5" hidden="false" customHeight="false" outlineLevel="0" collapsed="false">
      <c r="B73" s="188"/>
      <c r="X73" s="206"/>
    </row>
    <row r="74" customFormat="false" ht="13.5" hidden="false" customHeight="false" outlineLevel="0" collapsed="false">
      <c r="B74" s="188"/>
      <c r="X74" s="206"/>
    </row>
    <row r="75" customFormat="false" ht="13.5" hidden="false" customHeight="false" outlineLevel="0" collapsed="false">
      <c r="B75" s="188"/>
      <c r="X75" s="206"/>
    </row>
    <row r="76" customFormat="false" ht="13.5" hidden="false" customHeight="false" outlineLevel="0" collapsed="false">
      <c r="B76" s="188"/>
      <c r="X76" s="206"/>
    </row>
    <row r="77" customFormat="false" ht="13.5" hidden="false" customHeight="false" outlineLevel="0" collapsed="false">
      <c r="B77" s="188"/>
      <c r="X77" s="206"/>
    </row>
    <row r="78" customFormat="false" ht="13.5" hidden="false" customHeight="false" outlineLevel="0" collapsed="false">
      <c r="B78" s="188"/>
      <c r="X78" s="206"/>
    </row>
    <row r="79" customFormat="false" ht="13.5" hidden="false" customHeight="false" outlineLevel="0" collapsed="false">
      <c r="B79" s="188"/>
      <c r="X79" s="206"/>
    </row>
    <row r="80" customFormat="false" ht="13.5" hidden="false" customHeight="false" outlineLevel="0" collapsed="false">
      <c r="B80" s="188"/>
      <c r="X80" s="206"/>
    </row>
    <row r="81" customFormat="false" ht="13.5" hidden="false" customHeight="false" outlineLevel="0" collapsed="false">
      <c r="B81" s="188"/>
      <c r="X81" s="206"/>
    </row>
    <row r="82" customFormat="false" ht="13.5" hidden="false" customHeight="false" outlineLevel="0" collapsed="false">
      <c r="B82" s="188"/>
      <c r="X82" s="206"/>
    </row>
    <row r="83" customFormat="false" ht="13.5" hidden="false" customHeight="false" outlineLevel="0" collapsed="false">
      <c r="B83" s="188"/>
      <c r="X83" s="206"/>
    </row>
    <row r="84" customFormat="false" ht="13.5" hidden="false" customHeight="false" outlineLevel="0" collapsed="false">
      <c r="B84" s="188"/>
      <c r="X84" s="206"/>
    </row>
    <row r="85" customFormat="false" ht="13.5" hidden="false" customHeight="false" outlineLevel="0" collapsed="false">
      <c r="B85" s="188"/>
      <c r="X85" s="206"/>
    </row>
    <row r="86" customFormat="false" ht="13.5" hidden="false" customHeight="false" outlineLevel="0" collapsed="false">
      <c r="B86" s="188"/>
      <c r="X86" s="206"/>
    </row>
    <row r="87" customFormat="false" ht="13.5" hidden="false" customHeight="false" outlineLevel="0" collapsed="false">
      <c r="B87" s="188"/>
      <c r="X87" s="206"/>
    </row>
    <row r="88" customFormat="false" ht="13.5" hidden="false" customHeight="false" outlineLevel="0" collapsed="false">
      <c r="B88" s="188"/>
      <c r="X88" s="206"/>
    </row>
    <row r="89" customFormat="false" ht="13.5" hidden="false" customHeight="false" outlineLevel="0" collapsed="false">
      <c r="B89" s="188"/>
      <c r="X89" s="206"/>
    </row>
    <row r="90" customFormat="false" ht="13.5" hidden="false" customHeight="false" outlineLevel="0" collapsed="false">
      <c r="B90" s="188"/>
      <c r="X90" s="206"/>
    </row>
    <row r="91" customFormat="false" ht="13.5" hidden="false" customHeight="false" outlineLevel="0" collapsed="false">
      <c r="B91" s="188"/>
      <c r="X91" s="206"/>
    </row>
    <row r="92" customFormat="false" ht="13.5" hidden="false" customHeight="false" outlineLevel="0" collapsed="false">
      <c r="B92" s="188"/>
      <c r="X92" s="206"/>
    </row>
    <row r="93" customFormat="false" ht="13.5" hidden="false" customHeight="false" outlineLevel="0" collapsed="false">
      <c r="B93" s="188"/>
      <c r="X93" s="206"/>
    </row>
    <row r="94" customFormat="false" ht="13.5" hidden="false" customHeight="false" outlineLevel="0" collapsed="false">
      <c r="B94" s="188"/>
      <c r="X94" s="206"/>
    </row>
    <row r="95" customFormat="false" ht="13.5" hidden="false" customHeight="false" outlineLevel="0" collapsed="false">
      <c r="B95" s="188"/>
      <c r="X95" s="206"/>
    </row>
    <row r="96" customFormat="false" ht="13.5" hidden="false" customHeight="false" outlineLevel="0" collapsed="false">
      <c r="B96" s="188"/>
      <c r="X96" s="206"/>
    </row>
    <row r="97" customFormat="false" ht="13.5" hidden="false" customHeight="false" outlineLevel="0" collapsed="false">
      <c r="B97" s="188"/>
      <c r="X97" s="206"/>
    </row>
    <row r="98" customFormat="false" ht="13.5" hidden="false" customHeight="false" outlineLevel="0" collapsed="false">
      <c r="B98" s="188"/>
      <c r="X98" s="206"/>
    </row>
    <row r="99" customFormat="false" ht="13.5" hidden="false" customHeight="false" outlineLevel="0" collapsed="false">
      <c r="B99" s="188"/>
      <c r="X99" s="206"/>
    </row>
    <row r="100" customFormat="false" ht="13.5" hidden="false" customHeight="false" outlineLevel="0" collapsed="false">
      <c r="B100" s="188"/>
      <c r="X100" s="206"/>
    </row>
    <row r="101" customFormat="false" ht="14.25" hidden="false" customHeight="true" outlineLevel="0" collapsed="false">
      <c r="B101" s="188"/>
      <c r="R101" s="299"/>
      <c r="S101" s="299"/>
      <c r="T101" s="299"/>
      <c r="U101" s="299"/>
      <c r="V101" s="299"/>
      <c r="X101" s="206"/>
    </row>
    <row r="102" customFormat="false" ht="14.25" hidden="false" customHeight="true" outlineLevel="0" collapsed="false">
      <c r="B102" s="188"/>
      <c r="R102" s="299"/>
      <c r="S102" s="299"/>
      <c r="T102" s="299"/>
      <c r="U102" s="299"/>
      <c r="V102" s="299"/>
      <c r="X102" s="206"/>
    </row>
    <row r="103" customFormat="false" ht="14.25" hidden="false" customHeight="true" outlineLevel="0" collapsed="false">
      <c r="B103" s="188"/>
      <c r="R103" s="299"/>
      <c r="S103" s="299"/>
      <c r="T103" s="299"/>
      <c r="U103" s="299"/>
      <c r="V103" s="299"/>
      <c r="X103" s="206"/>
    </row>
    <row r="104" customFormat="false" ht="14.25" hidden="false" customHeight="true" outlineLevel="0" collapsed="false">
      <c r="B104" s="188"/>
      <c r="R104" s="299"/>
      <c r="S104" s="299"/>
      <c r="T104" s="299"/>
      <c r="U104" s="299"/>
      <c r="V104" s="299"/>
      <c r="X104" s="206"/>
    </row>
    <row r="105" customFormat="false" ht="14.25" hidden="false" customHeight="true" outlineLevel="0" collapsed="false">
      <c r="B105" s="188"/>
      <c r="R105" s="299"/>
      <c r="S105" s="299"/>
      <c r="T105" s="299"/>
      <c r="U105" s="299"/>
      <c r="V105" s="299"/>
      <c r="X105" s="206"/>
    </row>
    <row r="106" customFormat="false" ht="64.5" hidden="false" customHeight="true" outlineLevel="0" collapsed="false">
      <c r="B106" s="188"/>
      <c r="R106" s="299"/>
      <c r="S106" s="299"/>
      <c r="T106" s="299"/>
      <c r="U106" s="299"/>
      <c r="V106" s="299"/>
      <c r="X106" s="206"/>
    </row>
    <row r="107" customFormat="false" ht="14.25" hidden="false" customHeight="true" outlineLevel="0" collapsed="false">
      <c r="B107" s="188"/>
      <c r="R107" s="299"/>
      <c r="S107" s="299"/>
      <c r="T107" s="299"/>
      <c r="U107" s="299"/>
      <c r="V107" s="299"/>
      <c r="X107" s="206"/>
    </row>
    <row r="108" customFormat="false" ht="14.25" hidden="false" customHeight="true" outlineLevel="0" collapsed="false">
      <c r="B108" s="188"/>
      <c r="F108" s="300" t="s">
        <v>822</v>
      </c>
      <c r="G108" s="300"/>
      <c r="H108" s="300"/>
      <c r="I108" s="300"/>
      <c r="J108" s="300"/>
      <c r="K108" s="300"/>
      <c r="L108" s="300"/>
      <c r="R108" s="299"/>
      <c r="S108" s="301" t="s">
        <v>823</v>
      </c>
      <c r="T108" s="301"/>
      <c r="U108" s="301"/>
      <c r="V108" s="301"/>
      <c r="W108" s="301"/>
      <c r="X108" s="206"/>
    </row>
    <row r="109" customFormat="false" ht="14.25" hidden="false" customHeight="true" outlineLevel="0" collapsed="false">
      <c r="B109" s="188"/>
      <c r="F109" s="300"/>
      <c r="G109" s="300"/>
      <c r="H109" s="300"/>
      <c r="I109" s="300"/>
      <c r="J109" s="300"/>
      <c r="K109" s="300"/>
      <c r="L109" s="300"/>
      <c r="R109" s="299"/>
      <c r="S109" s="301"/>
      <c r="T109" s="301"/>
      <c r="U109" s="301"/>
      <c r="V109" s="301"/>
      <c r="W109" s="301"/>
      <c r="X109" s="206"/>
    </row>
    <row r="110" customFormat="false" ht="14.25" hidden="false" customHeight="true" outlineLevel="0" collapsed="false">
      <c r="B110" s="188"/>
      <c r="F110" s="302"/>
      <c r="L110" s="303"/>
      <c r="R110" s="299"/>
      <c r="S110" s="301"/>
      <c r="T110" s="301"/>
      <c r="U110" s="301"/>
      <c r="V110" s="301"/>
      <c r="W110" s="301"/>
      <c r="X110" s="206"/>
    </row>
    <row r="111" customFormat="false" ht="14.25" hidden="false" customHeight="true" outlineLevel="0" collapsed="false">
      <c r="B111" s="188"/>
      <c r="F111" s="302"/>
      <c r="L111" s="303"/>
      <c r="R111" s="299"/>
      <c r="S111" s="301"/>
      <c r="T111" s="301"/>
      <c r="U111" s="301"/>
      <c r="V111" s="301"/>
      <c r="W111" s="301"/>
      <c r="X111" s="206"/>
    </row>
    <row r="112" customFormat="false" ht="98.25" hidden="false" customHeight="true" outlineLevel="0" collapsed="false">
      <c r="B112" s="188"/>
      <c r="F112" s="302"/>
      <c r="L112" s="303"/>
      <c r="S112" s="301"/>
      <c r="T112" s="301"/>
      <c r="U112" s="301"/>
      <c r="V112" s="301"/>
      <c r="W112" s="301"/>
      <c r="X112" s="206"/>
    </row>
    <row r="113" customFormat="false" ht="13.5" hidden="false" customHeight="false" outlineLevel="0" collapsed="false">
      <c r="B113" s="188"/>
      <c r="F113" s="302"/>
      <c r="L113" s="303"/>
      <c r="S113" s="301"/>
      <c r="T113" s="301"/>
      <c r="U113" s="301"/>
      <c r="V113" s="301"/>
      <c r="W113" s="301"/>
      <c r="X113" s="206"/>
    </row>
    <row r="114" customFormat="false" ht="13.5" hidden="false" customHeight="false" outlineLevel="0" collapsed="false">
      <c r="B114" s="188"/>
      <c r="F114" s="304"/>
      <c r="G114" s="305"/>
      <c r="H114" s="306"/>
      <c r="I114" s="306"/>
      <c r="J114" s="306"/>
      <c r="K114" s="306"/>
      <c r="L114" s="307"/>
      <c r="S114" s="301"/>
      <c r="T114" s="301"/>
      <c r="U114" s="301"/>
      <c r="V114" s="301"/>
      <c r="W114" s="301"/>
      <c r="X114" s="206"/>
    </row>
    <row r="115" customFormat="false" ht="13.5" hidden="false" customHeight="false" outlineLevel="0" collapsed="false">
      <c r="B115" s="188"/>
      <c r="C115" s="308"/>
      <c r="D115" s="295"/>
      <c r="E115" s="295"/>
      <c r="F115" s="295"/>
      <c r="G115" s="295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297"/>
    </row>
  </sheetData>
  <sheetProtection algorithmName="SHA-512" hashValue="kHq6jvrO6JbRlXM4FVWBCrxF97VIK5Ff5obYOFK6cp+W8A5WxfSk1ulnE024VbLC/fj96L0GK1CrPZCV0E27MA==" saltValue="12osuTR3qQ/Bmw3eI/EPHA==" spinCount="100000" sheet="true" selectLockedCells="true"/>
  <mergeCells count="89">
    <mergeCell ref="D2:E2"/>
    <mergeCell ref="F2:H2"/>
    <mergeCell ref="I2:I3"/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D31:J33"/>
    <mergeCell ref="K31:K33"/>
    <mergeCell ref="L31:L33"/>
    <mergeCell ref="M31:M33"/>
    <mergeCell ref="N31:O33"/>
    <mergeCell ref="F108:L109"/>
    <mergeCell ref="S108:W114"/>
  </mergeCells>
  <conditionalFormatting sqref="D28">
    <cfRule type="cellIs" priority="2" operator="equal" aboveAverage="0" equalAverage="0" bottom="0" percent="0" rank="0" text="" dxfId="83">
      <formula>0</formula>
    </cfRule>
  </conditionalFormatting>
  <printOptions headings="false" gridLines="false" gridLinesSet="true" horizontalCentered="false" verticalCentered="false"/>
  <pageMargins left="0.409722222222222" right="0.315277777777778" top="0.290277777777778" bottom="0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91156FBB6C0C4BA6E206BDB7BDF808" ma:contentTypeVersion="5" ma:contentTypeDescription="Crée un document." ma:contentTypeScope="" ma:versionID="e7b7a9630c24a8cce53251ec6a95be71">
  <xsd:schema xmlns:xsd="http://www.w3.org/2001/XMLSchema" xmlns:xs="http://www.w3.org/2001/XMLSchema" xmlns:p="http://schemas.microsoft.com/office/2006/metadata/properties" xmlns:ns3="d192cba8-b3ca-4f55-aefa-81834df7a35a" xmlns:ns4="a4af45fd-43ee-444b-aaa7-ef07a63d69bd" targetNamespace="http://schemas.microsoft.com/office/2006/metadata/properties" ma:root="true" ma:fieldsID="396dba4ab0d53ae0138b548f90def987" ns3:_="" ns4:_="">
    <xsd:import namespace="d192cba8-b3ca-4f55-aefa-81834df7a35a"/>
    <xsd:import namespace="a4af45fd-43ee-444b-aaa7-ef07a63d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cba8-b3ca-4f55-aefa-81834df7a3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f45fd-43ee-444b-aaa7-ef07a63d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8E28F7-BDE5-4448-B499-DDE74CF86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2cba8-b3ca-4f55-aefa-81834df7a35a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97865B-78F6-4CFC-A360-69D127300327}">
  <ds:schemaRefs>
    <ds:schemaRef ds:uri="http://purl.org/dc/elements/1.1/"/>
    <ds:schemaRef ds:uri="http://schemas.microsoft.com/office/2006/metadata/properties"/>
    <ds:schemaRef ds:uri="a4af45fd-43ee-444b-aaa7-ef07a63d69bd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192cba8-b3ca-4f55-aefa-81834df7a35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234619F-F044-4959-BD34-B0CB9D5A0D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Collabora_Office/25.04.5.3$Linux_X86_64 LibreOffice_project/00041882939fb83f589c854ffa5a28db90f399ca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2020-09-30T00:28:36Z</dcterms:created>
  <dc:creator>vincent</dc:creator>
  <dc:description/>
  <dc:language>fr-FR</dc:language>
  <cp:lastModifiedBy/>
  <dcterms:modified xsi:type="dcterms:W3CDTF">2025-11-02T13:32:09Z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0x0101007B91156FBB6C0C4BA6E206BDB7BDF808</vt:lpwstr>
  </property>
</Properties>
</file>